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240" yWindow="45" windowWidth="21075" windowHeight="10035"/>
  </bookViews>
  <sheets>
    <sheet name="رصد الدرجات" sheetId="1" r:id="rId1"/>
  </sheets>
  <externalReferences>
    <externalReference r:id="rId2"/>
  </externalReferences>
  <definedNames>
    <definedName name="_xlnm._FilterDatabase" localSheetId="0" hidden="1">'رصد الدرجات'!$GE$5:$GV$205</definedName>
  </definedNames>
  <calcPr calcId="144525"/>
</workbook>
</file>

<file path=xl/calcChain.xml><?xml version="1.0" encoding="utf-8"?>
<calcChain xmlns="http://schemas.openxmlformats.org/spreadsheetml/2006/main">
  <c r="E207" i="1" l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P2" i="1"/>
  <c r="CZ1" i="1"/>
  <c r="CY1" i="1"/>
  <c r="CW1" i="1"/>
  <c r="CV1" i="1"/>
  <c r="CU1" i="1"/>
  <c r="CT1" i="1"/>
  <c r="CS1" i="1"/>
  <c r="CR1" i="1"/>
  <c r="CQ1" i="1"/>
  <c r="CP1" i="1"/>
  <c r="CO1" i="1"/>
  <c r="CN1" i="1"/>
  <c r="CM1" i="1"/>
  <c r="CL1" i="1"/>
  <c r="CK1" i="1"/>
  <c r="CJ1" i="1"/>
  <c r="CI1" i="1"/>
  <c r="CH1" i="1"/>
  <c r="CG1" i="1"/>
  <c r="CF1" i="1"/>
  <c r="CE1" i="1"/>
  <c r="CD1" i="1"/>
  <c r="CC1" i="1"/>
  <c r="CB1" i="1"/>
  <c r="CA1" i="1"/>
  <c r="BZ1" i="1"/>
  <c r="BY1" i="1"/>
  <c r="BX1" i="1"/>
  <c r="BW1" i="1"/>
  <c r="BV1" i="1"/>
  <c r="BU1" i="1"/>
  <c r="BT1" i="1"/>
  <c r="BS1" i="1"/>
  <c r="BR1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</calcChain>
</file>

<file path=xl/sharedStrings.xml><?xml version="1.0" encoding="utf-8"?>
<sst xmlns="http://schemas.openxmlformats.org/spreadsheetml/2006/main" count="3958" uniqueCount="256">
  <si>
    <t>الخامس - أ</t>
  </si>
  <si>
    <t>الخامس - ج</t>
  </si>
  <si>
    <t>التربية الاسلامية</t>
  </si>
  <si>
    <t>اللغة العربية</t>
  </si>
  <si>
    <t>اللغة الانكليزية</t>
  </si>
  <si>
    <t>الرياضيات</t>
  </si>
  <si>
    <t>الاجتماعيات</t>
  </si>
  <si>
    <t>العلوم</t>
  </si>
  <si>
    <t>الفنية والنشيد</t>
  </si>
  <si>
    <t>الرياضة</t>
  </si>
  <si>
    <t>النتيجة النهائية</t>
  </si>
  <si>
    <t>الفصل الاول</t>
  </si>
  <si>
    <t>نصف السنة</t>
  </si>
  <si>
    <t>الفصل الثاني</t>
  </si>
  <si>
    <t>معدل السعي السنوي</t>
  </si>
  <si>
    <t>الامتحان النهائي</t>
  </si>
  <si>
    <t>النتيجة</t>
  </si>
  <si>
    <t>المجموع</t>
  </si>
  <si>
    <t>المعدل</t>
  </si>
  <si>
    <t>ت1</t>
  </si>
  <si>
    <t>ت2</t>
  </si>
  <si>
    <t>ك1</t>
  </si>
  <si>
    <t>معدل الفصل الاول</t>
  </si>
  <si>
    <t>اذار</t>
  </si>
  <si>
    <t>نيسان</t>
  </si>
  <si>
    <t>معدل الفصل الثاني</t>
  </si>
  <si>
    <t>ت</t>
  </si>
  <si>
    <t>اسم التلميذ</t>
  </si>
  <si>
    <t>الجنس</t>
  </si>
  <si>
    <t>الشعبة</t>
  </si>
  <si>
    <t>الاسلامية</t>
  </si>
  <si>
    <t>العربية</t>
  </si>
  <si>
    <t>الانكليزية</t>
  </si>
  <si>
    <t>الدروس التي يمتحن بها</t>
  </si>
  <si>
    <t>ذكر</t>
  </si>
  <si>
    <t>الخامس - ب</t>
  </si>
  <si>
    <t>غائب</t>
  </si>
  <si>
    <t>راسب</t>
  </si>
  <si>
    <t>الخامس - د</t>
  </si>
  <si>
    <t>ناجح</t>
  </si>
  <si>
    <t>مكمل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</si>
  <si>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</si>
  <si>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</si>
  <si>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</si>
  <si>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</si>
  <si>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</si>
  <si>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</si>
  <si>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</si>
  <si>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</si>
  <si>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</si>
  <si>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</si>
  <si>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</si>
  <si>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</si>
  <si>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</si>
  <si>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</si>
  <si>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</si>
  <si>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</si>
  <si>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</si>
  <si>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</si>
  <si>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</si>
  <si>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</si>
  <si>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</si>
  <si>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</si>
  <si>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</si>
  <si>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</si>
  <si>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</si>
  <si>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</si>
  <si>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</si>
  <si>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</si>
  <si>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</si>
  <si>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</si>
  <si>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</si>
  <si>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</si>
  <si>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</si>
  <si>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</si>
  <si>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</si>
  <si>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</si>
  <si>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</si>
  <si>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</si>
  <si>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</si>
  <si>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</si>
  <si>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</si>
  <si>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</si>
  <si>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</si>
  <si>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</si>
  <si>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</si>
  <si>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</si>
  <si>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</si>
  <si>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</si>
  <si>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</si>
  <si>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</si>
  <si>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</si>
  <si>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</si>
  <si>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</si>
  <si>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</si>
  <si>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</si>
  <si>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</si>
  <si>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</si>
  <si>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</si>
  <si>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</si>
  <si>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</si>
  <si>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</si>
  <si>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</si>
  <si>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</si>
  <si>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</si>
  <si>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</si>
  <si>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</si>
  <si>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</si>
  <si>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</si>
  <si>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</si>
  <si>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</si>
  <si>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</si>
  <si>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</si>
  <si>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</si>
  <si>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</si>
  <si>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</si>
  <si>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</si>
  <si>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</si>
  <si>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</si>
  <si>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</si>
  <si>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</si>
  <si>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</si>
  <si>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</si>
  <si>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</si>
  <si>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</si>
  <si>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</si>
  <si>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</si>
  <si>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</si>
  <si>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</si>
  <si>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</si>
  <si>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</si>
  <si>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</si>
  <si>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</si>
  <si>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</si>
  <si>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</si>
  <si>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</si>
  <si>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</si>
  <si>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</si>
  <si>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</si>
  <si>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</si>
  <si>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</si>
  <si>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</si>
  <si>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</si>
  <si>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</si>
  <si>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</si>
  <si>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</si>
  <si>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</si>
  <si>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</si>
  <si>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</si>
  <si>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</si>
  <si>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</si>
  <si>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</si>
  <si>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</si>
  <si>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</si>
  <si>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</si>
  <si>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</si>
  <si>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</si>
  <si>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</si>
  <si>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</si>
  <si>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</si>
  <si>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</si>
  <si>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</si>
  <si>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</si>
  <si>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</si>
  <si>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</si>
  <si>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</si>
  <si>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</si>
  <si>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</si>
  <si>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</si>
  <si>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</si>
  <si>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</si>
  <si>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</si>
  <si>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</si>
  <si>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</si>
  <si>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</si>
  <si>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</si>
  <si>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</si>
  <si>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</si>
  <si>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</si>
  <si>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</si>
  <si>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</si>
  <si>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</si>
  <si>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</si>
  <si>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</si>
  <si>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</si>
  <si>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</si>
  <si>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</si>
  <si>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</si>
  <si>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</si>
  <si>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</si>
  <si>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</si>
  <si>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</si>
  <si>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</si>
  <si>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</si>
  <si>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</si>
  <si>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</si>
  <si>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</si>
  <si>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</si>
  <si>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</si>
  <si>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</si>
  <si>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</si>
  <si>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</si>
  <si>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</si>
  <si>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</si>
  <si>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</si>
  <si>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</si>
  <si>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</si>
  <si>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</si>
  <si>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</si>
  <si>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</si>
  <si>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</si>
  <si>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</si>
  <si>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</si>
  <si>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</si>
  <si>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</si>
  <si>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</si>
  <si>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</si>
  <si>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</si>
  <si>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</si>
  <si>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</si>
  <si>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</si>
  <si>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</si>
  <si>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</si>
  <si>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</si>
  <si>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</si>
  <si>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</si>
  <si>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</si>
  <si>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</si>
  <si>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</si>
  <si>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</si>
  <si>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</si>
  <si>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</si>
  <si>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</si>
  <si>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</si>
  <si>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</si>
  <si>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</si>
  <si>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</si>
  <si>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</si>
  <si>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</si>
  <si>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</si>
  <si>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</si>
  <si>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/>
  </si>
  <si>
    <t xml:space="preserve">   الرياضيات الاجتماعيات العلوم  </t>
  </si>
  <si>
    <t xml:space="preserve">  الانكليزية  الاجتماعيات   </t>
  </si>
  <si>
    <t xml:space="preserve"> العربية الانكليزية الرياضيات الاجتماعيات العلوم  </t>
  </si>
  <si>
    <t xml:space="preserve">       </t>
  </si>
  <si>
    <t xml:space="preserve">  الانكليزية الرياضيات الاجتماعيات العلوم  </t>
  </si>
  <si>
    <t xml:space="preserve">الاسلامية العربية الانكليزية الرياضيات الاجتماعيات العلوم  </t>
  </si>
  <si>
    <t xml:space="preserve">   الرياضيات الاجتماعيات   </t>
  </si>
  <si>
    <t xml:space="preserve">   الرياضيات    </t>
  </si>
  <si>
    <t xml:space="preserve">    الاجتماعيات العلوم  </t>
  </si>
  <si>
    <t xml:space="preserve"> العربية   الاجتماعيات العلوم  </t>
  </si>
  <si>
    <t xml:space="preserve">  الانكليزية الرياضيات الاجتماعيات   </t>
  </si>
  <si>
    <t xml:space="preserve"> العربية  الرياضيات الاجتماعيات العلوم  </t>
  </si>
  <si>
    <t>الفصل</t>
  </si>
  <si>
    <t>رقمه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</si>
</sst>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yyyy/mm/dd"/>
    <numFmt numFmtId="165" formatCode="yyyy/mm/dd\ \ hh:mm\ AM/PM"/>
    <numFmt numFmtId="166" formatCode="[$-1000401]h:mm\ AM/PM;@"/>
    <numFmt numFmtId="167" formatCode="0;[Red]0"/>
    <numFmt numFmtId="168" formatCode="[$-1010000]yyyy/mm/dd;@"/>
    <numFmt numFmtId="169" formatCode="_-&quot;د.ع.‏&quot;* #,##0.00_-;\-&quot;د.ع.‏&quot;* #,##0.00_-;_-&quot;د.ع.‏&quot;* &quot;-&quot;??_-;_-@_-"/>
    <numFmt numFmtId="170" formatCode="dd:hh:mm"/>
    <numFmt numFmtId="171" formatCode="ddd* dd/mm/yyyy"/>
    <numFmt numFmtId="172" formatCode="dddd* dd/mm/yyyy"/>
    <numFmt numFmtId="173" formatCode="0000&quot;.&quot;00&quot;.&quot;00000"/>
    <numFmt numFmtId="174" formatCode="000000&quot; &quot;00000"/>
    <numFmt numFmtId="175" formatCode="[&lt;=9999]0000;General"/>
    <numFmt numFmtId="176" formatCode="[&lt;=9999]&quot;N-&quot;0000;General"/>
    <numFmt numFmtId="177" formatCode=";;;"/>
    <numFmt numFmtId="178" formatCode=";;"/>
    <numFmt numFmtId="179" formatCode="[&lt;=99999999]##_ ##_ ##_ ##;\(\+##\)_ ##_ ##_ ##_ ##"/>
    <numFmt numFmtId="180" formatCode="[h]:mm"/>
    <numFmt numFmtId="181" formatCode="[hh]:mm"/>
    <numFmt numFmtId="182" formatCode="00"/>
    <numFmt numFmtId="183" formatCode="000"/>
    <numFmt numFmtId="184" formatCode="#,##0,"/>
    <numFmt numFmtId="185" formatCode="[Blue]#,##0.00;[Red]\-#,##0.00;0.00"/>
    <numFmt numFmtId="186" formatCode="&quot;kr&quot;* #,##0,;&quot;kr&quot;* \-#,##0,"/>
    <numFmt numFmtId="187" formatCode="[Blue]&quot;kr&quot;* #,##0.00;[Red]&quot;kr&quot;* \-#,##0.00;0.00"/>
  </numFmts>
  <fonts count="7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6"/>
      <color rgb="FF008000"/>
      <name val="Arial"/>
      <family val="2"/>
    </font>
    <font>
      <b/>
      <sz val="10"/>
      <color rgb="FFFF0000"/>
      <name val="Arial"/>
      <family val="2"/>
    </font>
    <font>
      <b/>
      <vertAlign val="superscript"/>
      <sz val="16"/>
      <color rgb="FF0000FF"/>
      <name val="Arial"/>
      <family val="2"/>
    </font>
    <font>
      <b/>
      <sz val="11"/>
      <color rgb="FF800000"/>
      <name val="Arial"/>
      <family val="2"/>
    </font>
    <font>
      <b/>
      <sz val="11"/>
      <color rgb="FF000000"/>
      <name val="Arial"/>
      <family val="2"/>
    </font>
    <font>
      <b/>
      <sz val="12"/>
      <color rgb="FFFF000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Arial"/>
      <family val="2"/>
    </font>
    <font>
      <u/>
      <sz val="11"/>
      <color theme="10"/>
      <name val="Calibri"/>
      <family val="2"/>
      <charset val="178"/>
    </font>
    <font>
      <b/>
      <u/>
      <sz val="11"/>
      <color theme="10"/>
      <name val="Calibri"/>
      <family val="2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charset val="178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C0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name val="Arial"/>
      <family val="2"/>
    </font>
    <font>
      <b/>
      <sz val="12"/>
      <color rgb="FFC00000"/>
      <name val="Times New Roman"/>
      <family val="1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0"/>
      <color theme="1"/>
      <name val="Arial"/>
      <family val="2"/>
      <scheme val="minor"/>
    </font>
    <font>
      <b/>
      <sz val="12"/>
      <name val="Times New Roman"/>
      <family val="1"/>
    </font>
    <font>
      <b/>
      <sz val="10"/>
      <color rgb="FFFFFF00"/>
      <name val="Arial"/>
      <family val="2"/>
      <scheme val="minor"/>
    </font>
    <font>
      <b/>
      <sz val="11"/>
      <name val="Times New Roman"/>
      <family val="1"/>
    </font>
    <font>
      <b/>
      <sz val="9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0"/>
      <name val="Simple Outline Pat"/>
      <charset val="178"/>
    </font>
    <font>
      <b/>
      <sz val="12"/>
      <color rgb="FFFF000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sz val="11"/>
      <color indexed="8"/>
      <name val="Arial"/>
      <family val="2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</fonts>
  <fills count="4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6">
    <border>
      <left/>
      <right/>
      <top/>
      <bottom/>
      <diagonal/>
    </border>
    <border>
      <left style="thick">
        <color rgb="FFC00000"/>
      </left>
      <right style="thin">
        <color rgb="FFC00000"/>
      </right>
      <top style="thick">
        <color rgb="FFC00000"/>
      </top>
      <bottom/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C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24" borderId="0" applyNumberFormat="0" applyBorder="0" applyAlignment="0" applyProtection="0"/>
    <xf numFmtId="0" fontId="48" fillId="27" borderId="0" applyNumberFormat="0" applyBorder="0" applyAlignment="0" applyProtection="0"/>
    <xf numFmtId="0" fontId="4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8" borderId="0" applyNumberFormat="0" applyBorder="0" applyAlignment="0" applyProtection="0"/>
    <xf numFmtId="164" fontId="16" fillId="0" borderId="0" applyFont="0" applyFill="0" applyBorder="0" applyAlignment="0" applyProtection="0"/>
    <xf numFmtId="0" fontId="16" fillId="39" borderId="0">
      <alignment horizontal="center"/>
    </xf>
    <xf numFmtId="0" fontId="50" fillId="22" borderId="0" applyNumberFormat="0" applyBorder="0" applyAlignment="0" applyProtection="0"/>
    <xf numFmtId="0" fontId="51" fillId="40" borderId="46" applyNumberFormat="0" applyAlignment="0" applyProtection="0"/>
    <xf numFmtId="0" fontId="52" fillId="41" borderId="47" applyNumberFormat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13" borderId="48">
      <alignment horizontal="center"/>
    </xf>
    <xf numFmtId="14" fontId="16" fillId="0" borderId="0" applyFont="0" applyFill="0" applyBorder="0" applyAlignment="0" applyProtection="0"/>
    <xf numFmtId="0" fontId="16" fillId="42" borderId="48" applyNumberFormat="0">
      <alignment horizontal="center"/>
    </xf>
    <xf numFmtId="0" fontId="53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16" fillId="40" borderId="0" applyNumberFormat="0" applyFont="0" applyBorder="0" applyAlignment="0" applyProtection="0"/>
    <xf numFmtId="0" fontId="55" fillId="0" borderId="49" applyNumberFormat="0" applyFill="0" applyAlignment="0" applyProtection="0"/>
    <xf numFmtId="0" fontId="56" fillId="0" borderId="50" applyNumberFormat="0" applyFill="0" applyAlignment="0" applyProtection="0"/>
    <xf numFmtId="0" fontId="57" fillId="0" borderId="51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26" borderId="46" applyNumberFormat="0" applyAlignment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>
      <alignment vertical="top"/>
    </xf>
    <xf numFmtId="2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60" fillId="0" borderId="52" applyNumberFormat="0" applyFill="0" applyAlignment="0" applyProtection="0"/>
    <xf numFmtId="174" fontId="61" fillId="43" borderId="48" applyNumberFormat="0">
      <alignment horizontal="center" vertical="center"/>
    </xf>
    <xf numFmtId="0" fontId="62" fillId="44" borderId="0" applyNumberFormat="0" applyBorder="0" applyAlignment="0" applyProtection="0"/>
    <xf numFmtId="0" fontId="16" fillId="0" borderId="0"/>
    <xf numFmtId="0" fontId="1" fillId="0" borderId="0"/>
    <xf numFmtId="0" fontId="1" fillId="0" borderId="0"/>
    <xf numFmtId="168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63" fillId="0" borderId="0"/>
    <xf numFmtId="0" fontId="16" fillId="0" borderId="0"/>
    <xf numFmtId="0" fontId="1" fillId="0" borderId="0"/>
    <xf numFmtId="168" fontId="1" fillId="0" borderId="0"/>
    <xf numFmtId="0" fontId="64" fillId="0" borderId="0"/>
    <xf numFmtId="0" fontId="1" fillId="0" borderId="0"/>
    <xf numFmtId="168" fontId="1" fillId="0" borderId="0"/>
    <xf numFmtId="0" fontId="16" fillId="45" borderId="53" applyNumberFormat="0" applyFont="0" applyAlignment="0" applyProtection="0"/>
    <xf numFmtId="0" fontId="65" fillId="40" borderId="54" applyNumberFormat="0" applyAlignment="0" applyProtection="0"/>
    <xf numFmtId="9" fontId="16" fillId="0" borderId="0" applyFont="0" applyFill="0" applyBorder="0" applyAlignment="0" applyProtection="0"/>
    <xf numFmtId="9" fontId="6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0" fontId="68" fillId="0" borderId="55" applyNumberFormat="0" applyFill="0" applyAlignment="0" applyProtection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6" fillId="45" borderId="0" applyNumberFormat="0" applyFont="0" applyBorder="0" applyAlignment="0" applyProtection="0"/>
  </cellStyleXfs>
  <cellXfs count="260">
    <xf numFmtId="0" fontId="0" fillId="0" borderId="0" xfId="0"/>
    <xf numFmtId="0" fontId="9" fillId="2" borderId="0" xfId="1" applyNumberFormat="1" applyFont="1" applyFill="1" applyBorder="1" applyAlignment="1" applyProtection="1">
      <alignment vertical="top"/>
    </xf>
    <xf numFmtId="164" fontId="10" fillId="3" borderId="1" xfId="1" applyNumberFormat="1" applyFont="1" applyFill="1" applyBorder="1" applyAlignment="1" applyProtection="1">
      <alignment horizontal="left"/>
    </xf>
    <xf numFmtId="165" fontId="10" fillId="3" borderId="2" xfId="1" applyNumberFormat="1" applyFont="1" applyFill="1" applyBorder="1" applyAlignment="1" applyProtection="1">
      <alignment horizontal="right" wrapText="1"/>
    </xf>
    <xf numFmtId="165" fontId="10" fillId="3" borderId="0" xfId="1" applyNumberFormat="1" applyFont="1" applyFill="1" applyBorder="1" applyAlignment="1" applyProtection="1">
      <alignment horizontal="right" wrapText="1"/>
    </xf>
    <xf numFmtId="0" fontId="9" fillId="2" borderId="0" xfId="1" applyNumberFormat="1" applyFont="1" applyFill="1" applyAlignment="1" applyProtection="1">
      <alignment horizontal="center" vertical="top"/>
    </xf>
    <xf numFmtId="0" fontId="9" fillId="2" borderId="0" xfId="1" applyNumberFormat="1" applyFont="1" applyFill="1" applyAlignment="1" applyProtection="1">
      <alignment vertical="top"/>
    </xf>
    <xf numFmtId="0" fontId="9" fillId="2" borderId="0" xfId="1" applyNumberFormat="1" applyFont="1" applyFill="1" applyAlignment="1" applyProtection="1">
      <alignment vertical="top"/>
      <protection hidden="1"/>
    </xf>
    <xf numFmtId="0" fontId="1" fillId="0" borderId="0" xfId="1" applyFill="1" applyBorder="1" applyProtection="1">
      <protection hidden="1"/>
    </xf>
    <xf numFmtId="0" fontId="1" fillId="0" borderId="0" xfId="1" applyProtection="1">
      <protection hidden="1"/>
    </xf>
    <xf numFmtId="0" fontId="16" fillId="0" borderId="0" xfId="3" applyProtection="1">
      <protection locked="0"/>
    </xf>
    <xf numFmtId="0" fontId="16" fillId="0" borderId="0" xfId="3" quotePrefix="1" applyProtection="1">
      <protection locked="0"/>
    </xf>
    <xf numFmtId="0" fontId="1" fillId="0" borderId="0" xfId="1" applyProtection="1">
      <protection locked="0"/>
    </xf>
    <xf numFmtId="0" fontId="18" fillId="6" borderId="4" xfId="1" applyFont="1" applyFill="1" applyBorder="1" applyAlignment="1" applyProtection="1">
      <alignment horizontal="centerContinuous" vertical="center"/>
    </xf>
    <xf numFmtId="0" fontId="19" fillId="6" borderId="5" xfId="1" applyFont="1" applyFill="1" applyBorder="1" applyAlignment="1" applyProtection="1">
      <alignment horizontal="centerContinuous" vertical="center"/>
    </xf>
    <xf numFmtId="166" fontId="10" fillId="7" borderId="6" xfId="1" applyNumberFormat="1" applyFont="1" applyFill="1" applyBorder="1" applyAlignment="1" applyProtection="1">
      <alignment horizontal="center" vertical="center"/>
    </xf>
    <xf numFmtId="166" fontId="10" fillId="7" borderId="0" xfId="1" applyNumberFormat="1" applyFont="1" applyFill="1" applyBorder="1" applyAlignment="1" applyProtection="1">
      <alignment horizontal="center" vertical="center"/>
    </xf>
    <xf numFmtId="0" fontId="20" fillId="8" borderId="8" xfId="1" applyFont="1" applyFill="1" applyBorder="1" applyAlignment="1" applyProtection="1">
      <alignment vertical="center"/>
    </xf>
    <xf numFmtId="0" fontId="20" fillId="8" borderId="9" xfId="1" applyFont="1" applyFill="1" applyBorder="1" applyAlignment="1" applyProtection="1">
      <alignment vertical="center" shrinkToFit="1"/>
    </xf>
    <xf numFmtId="0" fontId="1" fillId="2" borderId="0" xfId="1" applyFill="1" applyProtection="1"/>
    <xf numFmtId="0" fontId="20" fillId="9" borderId="8" xfId="1" applyFont="1" applyFill="1" applyBorder="1" applyAlignment="1" applyProtection="1">
      <alignment vertical="center"/>
    </xf>
    <xf numFmtId="0" fontId="20" fillId="9" borderId="9" xfId="1" applyFont="1" applyFill="1" applyBorder="1" applyAlignment="1" applyProtection="1">
      <alignment vertical="center"/>
    </xf>
    <xf numFmtId="0" fontId="20" fillId="8" borderId="9" xfId="1" applyFont="1" applyFill="1" applyBorder="1" applyAlignment="1" applyProtection="1">
      <alignment vertical="center"/>
    </xf>
    <xf numFmtId="0" fontId="19" fillId="10" borderId="11" xfId="1" applyNumberFormat="1" applyFont="1" applyFill="1" applyBorder="1" applyAlignment="1" applyProtection="1">
      <alignment vertical="top"/>
    </xf>
    <xf numFmtId="0" fontId="19" fillId="10" borderId="12" xfId="1" applyNumberFormat="1" applyFont="1" applyFill="1" applyBorder="1" applyAlignment="1" applyProtection="1">
      <alignment vertical="top"/>
    </xf>
    <xf numFmtId="0" fontId="19" fillId="10" borderId="13" xfId="1" applyNumberFormat="1" applyFont="1" applyFill="1" applyBorder="1" applyAlignment="1" applyProtection="1">
      <alignment vertical="top"/>
      <protection hidden="1"/>
    </xf>
    <xf numFmtId="0" fontId="19" fillId="10" borderId="14" xfId="1" applyNumberFormat="1" applyFont="1" applyFill="1" applyBorder="1" applyAlignment="1" applyProtection="1">
      <alignment vertical="top"/>
    </xf>
    <xf numFmtId="0" fontId="22" fillId="12" borderId="18" xfId="3" applyFont="1" applyFill="1" applyBorder="1" applyAlignment="1" applyProtection="1">
      <alignment horizontal="center" vertical="center"/>
      <protection locked="0"/>
    </xf>
    <xf numFmtId="0" fontId="22" fillId="12" borderId="0" xfId="3" applyFont="1" applyFill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shrinkToFit="1"/>
      <protection locked="0"/>
    </xf>
    <xf numFmtId="0" fontId="1" fillId="7" borderId="0" xfId="1" applyFill="1" applyProtection="1"/>
    <xf numFmtId="0" fontId="1" fillId="2" borderId="0" xfId="1" applyFill="1" applyAlignment="1" applyProtection="1">
      <alignment textRotation="135"/>
    </xf>
    <xf numFmtId="167" fontId="18" fillId="10" borderId="14" xfId="1" applyNumberFormat="1" applyFont="1" applyFill="1" applyBorder="1" applyAlignment="1" applyProtection="1">
      <alignment horizontal="center" vertical="center" wrapText="1" readingOrder="1"/>
      <protection hidden="1"/>
    </xf>
    <xf numFmtId="0" fontId="13" fillId="11" borderId="20" xfId="1" applyFont="1" applyFill="1" applyBorder="1" applyAlignment="1" applyProtection="1">
      <alignment vertical="center"/>
      <protection locked="0"/>
    </xf>
    <xf numFmtId="0" fontId="13" fillId="11" borderId="21" xfId="1" applyFont="1" applyFill="1" applyBorder="1" applyAlignment="1" applyProtection="1">
      <alignment vertical="center"/>
      <protection locked="0"/>
    </xf>
    <xf numFmtId="0" fontId="17" fillId="11" borderId="17" xfId="3" applyFont="1" applyFill="1" applyBorder="1" applyAlignment="1" applyProtection="1">
      <alignment horizontal="center" vertical="center" shrinkToFit="1"/>
      <protection locked="0"/>
    </xf>
    <xf numFmtId="0" fontId="17" fillId="11" borderId="16" xfId="3" applyFont="1" applyFill="1" applyBorder="1" applyAlignment="1" applyProtection="1">
      <alignment horizontal="center" vertical="center" shrinkToFit="1"/>
      <protection locked="0"/>
    </xf>
    <xf numFmtId="0" fontId="2" fillId="0" borderId="25" xfId="3" applyFont="1" applyFill="1" applyBorder="1" applyAlignment="1" applyProtection="1">
      <alignment horizontal="center" vertical="center"/>
      <protection locked="0"/>
    </xf>
    <xf numFmtId="0" fontId="15" fillId="16" borderId="26" xfId="1" applyNumberFormat="1" applyFont="1" applyFill="1" applyBorder="1" applyAlignment="1" applyProtection="1">
      <alignment vertical="center"/>
    </xf>
    <xf numFmtId="0" fontId="15" fillId="7" borderId="26" xfId="1" applyNumberFormat="1" applyFont="1" applyFill="1" applyBorder="1" applyAlignment="1" applyProtection="1">
      <alignment vertical="center"/>
    </xf>
    <xf numFmtId="0" fontId="18" fillId="8" borderId="26" xfId="1" applyNumberFormat="1" applyFont="1" applyFill="1" applyBorder="1" applyAlignment="1" applyProtection="1">
      <alignment horizontal="centerContinuous" vertical="center" wrapText="1" readingOrder="1"/>
    </xf>
    <xf numFmtId="0" fontId="18" fillId="9" borderId="26" xfId="1" applyNumberFormat="1" applyFont="1" applyFill="1" applyBorder="1" applyAlignment="1" applyProtection="1">
      <alignment vertical="center" textRotation="135" wrapText="1" readingOrder="1"/>
    </xf>
    <xf numFmtId="0" fontId="18" fillId="10" borderId="27" xfId="1" applyNumberFormat="1" applyFont="1" applyFill="1" applyBorder="1" applyAlignment="1" applyProtection="1">
      <alignment vertical="center" textRotation="90" wrapText="1" readingOrder="1"/>
    </xf>
    <xf numFmtId="0" fontId="18" fillId="10" borderId="28" xfId="1" applyNumberFormat="1" applyFont="1" applyFill="1" applyBorder="1" applyAlignment="1" applyProtection="1">
      <alignment vertical="center" textRotation="90" wrapText="1" readingOrder="1"/>
    </xf>
    <xf numFmtId="167" fontId="18" fillId="10" borderId="3" xfId="1" applyNumberFormat="1" applyFont="1" applyFill="1" applyBorder="1" applyAlignment="1" applyProtection="1">
      <alignment horizontal="center" vertical="center" wrapText="1" readingOrder="1"/>
      <protection hidden="1"/>
    </xf>
    <xf numFmtId="0" fontId="27" fillId="10" borderId="3" xfId="1" applyNumberFormat="1" applyFont="1" applyFill="1" applyBorder="1" applyAlignment="1" applyProtection="1">
      <alignment vertical="center" readingOrder="1"/>
    </xf>
    <xf numFmtId="0" fontId="15" fillId="16" borderId="3" xfId="1" applyNumberFormat="1" applyFont="1" applyFill="1" applyBorder="1" applyAlignment="1" applyProtection="1">
      <alignment vertical="center"/>
    </xf>
    <xf numFmtId="0" fontId="15" fillId="7" borderId="14" xfId="1" applyNumberFormat="1" applyFont="1" applyFill="1" applyBorder="1" applyAlignment="1" applyProtection="1">
      <alignment vertical="center"/>
    </xf>
    <xf numFmtId="0" fontId="18" fillId="8" borderId="3" xfId="1" applyNumberFormat="1" applyFont="1" applyFill="1" applyBorder="1" applyAlignment="1" applyProtection="1">
      <alignment horizontal="center" vertical="center" shrinkToFit="1" readingOrder="1"/>
    </xf>
    <xf numFmtId="0" fontId="18" fillId="9" borderId="3" xfId="1" applyNumberFormat="1" applyFont="1" applyFill="1" applyBorder="1" applyAlignment="1" applyProtection="1">
      <alignment horizontal="center" vertical="center" shrinkToFit="1" readingOrder="1"/>
    </xf>
    <xf numFmtId="0" fontId="18" fillId="10" borderId="32" xfId="1" applyNumberFormat="1" applyFont="1" applyFill="1" applyBorder="1" applyAlignment="1" applyProtection="1">
      <alignment horizontal="center" vertical="center" shrinkToFit="1" readingOrder="1"/>
    </xf>
    <xf numFmtId="0" fontId="18" fillId="10" borderId="33" xfId="1" applyNumberFormat="1" applyFont="1" applyFill="1" applyBorder="1" applyAlignment="1" applyProtection="1">
      <alignment horizontal="center" vertical="center" shrinkToFit="1" readingOrder="1"/>
    </xf>
    <xf numFmtId="167" fontId="18" fillId="10" borderId="34" xfId="1" applyNumberFormat="1" applyFont="1" applyFill="1" applyBorder="1" applyAlignment="1" applyProtection="1">
      <alignment horizontal="center" vertical="center" wrapText="1" readingOrder="1"/>
      <protection hidden="1"/>
    </xf>
    <xf numFmtId="0" fontId="27" fillId="10" borderId="5" xfId="1" applyNumberFormat="1" applyFont="1" applyFill="1" applyBorder="1" applyAlignment="1" applyProtection="1">
      <alignment horizontal="center" vertical="center" readingOrder="1"/>
    </xf>
    <xf numFmtId="0" fontId="29" fillId="0" borderId="14" xfId="1" applyFont="1" applyBorder="1" applyAlignment="1" applyProtection="1">
      <alignment horizontal="center" vertical="center" wrapText="1" readingOrder="2"/>
      <protection hidden="1"/>
    </xf>
    <xf numFmtId="0" fontId="17" fillId="0" borderId="14" xfId="1" applyFont="1" applyBorder="1" applyAlignment="1" applyProtection="1">
      <alignment horizontal="right" vertical="center" readingOrder="2"/>
      <protection hidden="1"/>
    </xf>
    <xf numFmtId="49" fontId="17" fillId="0" borderId="14" xfId="1" applyNumberFormat="1" applyFont="1" applyBorder="1" applyAlignment="1" applyProtection="1">
      <alignment horizontal="right" vertical="center" readingOrder="2"/>
      <protection hidden="1"/>
    </xf>
    <xf numFmtId="0" fontId="17" fillId="0" borderId="14" xfId="1" applyNumberFormat="1" applyFont="1" applyBorder="1" applyAlignment="1" applyProtection="1">
      <alignment horizontal="right" vertical="center" readingOrder="2"/>
      <protection hidden="1"/>
    </xf>
    <xf numFmtId="167" fontId="18" fillId="9" borderId="14" xfId="1" applyNumberFormat="1" applyFont="1" applyFill="1" applyBorder="1" applyAlignment="1" applyProtection="1">
      <alignment horizontal="center" vertical="center" readingOrder="2"/>
      <protection locked="0"/>
    </xf>
    <xf numFmtId="167" fontId="18" fillId="9" borderId="14" xfId="1" applyNumberFormat="1" applyFont="1" applyFill="1" applyBorder="1" applyAlignment="1" applyProtection="1">
      <alignment horizontal="center" vertical="center" readingOrder="2"/>
      <protection hidden="1"/>
    </xf>
    <xf numFmtId="167" fontId="18" fillId="9" borderId="14" xfId="1" applyNumberFormat="1" applyFont="1" applyFill="1" applyBorder="1" applyAlignment="1" applyProtection="1">
      <alignment horizontal="center" vertical="center" wrapText="1" readingOrder="2"/>
      <protection locked="0"/>
    </xf>
    <xf numFmtId="167" fontId="18" fillId="9" borderId="9" xfId="1" applyNumberFormat="1" applyFont="1" applyFill="1" applyBorder="1" applyAlignment="1" applyProtection="1">
      <alignment horizontal="center" vertical="center" wrapText="1" readingOrder="2"/>
      <protection hidden="1"/>
    </xf>
    <xf numFmtId="167" fontId="18" fillId="9" borderId="14" xfId="1" applyNumberFormat="1" applyFont="1" applyFill="1" applyBorder="1" applyAlignment="1" applyProtection="1">
      <alignment horizontal="center" vertical="center" wrapText="1" readingOrder="2"/>
      <protection hidden="1"/>
    </xf>
    <xf numFmtId="167" fontId="17" fillId="2" borderId="0" xfId="1" applyNumberFormat="1" applyFont="1" applyFill="1" applyAlignment="1" applyProtection="1">
      <alignment readingOrder="2"/>
      <protection hidden="1"/>
    </xf>
    <xf numFmtId="167" fontId="18" fillId="17" borderId="14" xfId="1" applyNumberFormat="1" applyFont="1" applyFill="1" applyBorder="1" applyAlignment="1" applyProtection="1">
      <alignment horizontal="center" vertical="center" readingOrder="2"/>
      <protection locked="0"/>
    </xf>
    <xf numFmtId="167" fontId="18" fillId="10" borderId="39" xfId="1" applyNumberFormat="1" applyFont="1" applyFill="1" applyBorder="1" applyAlignment="1" applyProtection="1">
      <alignment horizontal="center" vertical="center" wrapText="1" readingOrder="2"/>
      <protection hidden="1"/>
    </xf>
    <xf numFmtId="167" fontId="18" fillId="10" borderId="7" xfId="1" applyNumberFormat="1" applyFont="1" applyFill="1" applyBorder="1" applyAlignment="1" applyProtection="1">
      <alignment horizontal="center" vertical="center" wrapText="1" readingOrder="2"/>
      <protection hidden="1"/>
    </xf>
    <xf numFmtId="167" fontId="18" fillId="10" borderId="31" xfId="1" applyNumberFormat="1" applyFont="1" applyFill="1" applyBorder="1" applyAlignment="1" applyProtection="1">
      <alignment horizontal="center" vertical="center" wrapText="1" readingOrder="2"/>
      <protection hidden="1"/>
    </xf>
    <xf numFmtId="167" fontId="17" fillId="10" borderId="14" xfId="1" applyNumberFormat="1" applyFont="1" applyFill="1" applyBorder="1" applyAlignment="1" applyProtection="1">
      <alignment horizontal="right" vertical="center" shrinkToFit="1" readingOrder="2"/>
      <protection hidden="1"/>
    </xf>
    <xf numFmtId="0" fontId="24" fillId="0" borderId="0" xfId="1" applyNumberFormat="1" applyFont="1" applyFill="1" applyBorder="1" applyAlignment="1" applyProtection="1">
      <alignment horizontal="right" vertical="center" wrapText="1" readingOrder="1"/>
      <protection locked="0"/>
    </xf>
    <xf numFmtId="0" fontId="24" fillId="0" borderId="0" xfId="1" quotePrefix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1" applyFill="1" applyBorder="1" applyAlignment="1" applyProtection="1">
      <alignment shrinkToFit="1"/>
      <protection locked="0"/>
    </xf>
    <xf numFmtId="0" fontId="1" fillId="0" borderId="0" xfId="1" applyBorder="1" applyProtection="1"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" fillId="0" borderId="0" xfId="1" applyBorder="1" applyAlignment="1" applyProtection="1">
      <alignment horizontal="right" vertical="center" shrinkToFit="1"/>
      <protection locked="0"/>
    </xf>
    <xf numFmtId="0" fontId="24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9" fontId="24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0" xfId="1" applyFill="1" applyBorder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Alignment="1" applyProtection="1">
      <alignment horizontal="right" vertical="center"/>
      <protection locked="0"/>
    </xf>
    <xf numFmtId="0" fontId="1" fillId="0" borderId="0" xfId="1" applyFill="1" applyBorder="1" applyAlignment="1" applyProtection="1">
      <alignment horizontal="center" vertical="center"/>
      <protection locked="0"/>
    </xf>
    <xf numFmtId="9" fontId="1" fillId="0" borderId="0" xfId="1" applyNumberFormat="1" applyFill="1" applyBorder="1" applyAlignment="1" applyProtection="1">
      <alignment horizontal="center" vertical="center"/>
      <protection locked="0"/>
    </xf>
    <xf numFmtId="0" fontId="1" fillId="2" borderId="0" xfId="1" applyFill="1" applyProtection="1">
      <protection locked="0"/>
    </xf>
    <xf numFmtId="0" fontId="1" fillId="2" borderId="0" xfId="1" applyFill="1" applyProtection="1">
      <protection hidden="1"/>
    </xf>
    <xf numFmtId="0" fontId="13" fillId="2" borderId="0" xfId="1" applyFont="1" applyFill="1" applyAlignment="1" applyProtection="1">
      <alignment readingOrder="2"/>
      <protection hidden="1"/>
    </xf>
    <xf numFmtId="0" fontId="1" fillId="2" borderId="3" xfId="1" applyFill="1" applyBorder="1" applyProtection="1">
      <protection hidden="1"/>
    </xf>
    <xf numFmtId="0" fontId="1" fillId="0" borderId="14" xfId="1" applyBorder="1" applyAlignment="1" applyProtection="1">
      <alignment readingOrder="2"/>
      <protection locked="0"/>
    </xf>
    <xf numFmtId="0" fontId="37" fillId="0" borderId="14" xfId="1" applyFont="1" applyFill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left" vertical="center"/>
      <protection hidden="1"/>
    </xf>
    <xf numFmtId="0" fontId="39" fillId="0" borderId="0" xfId="1" applyFont="1" applyFill="1" applyBorder="1" applyAlignment="1" applyProtection="1">
      <alignment horizontal="center" vertical="center"/>
      <protection hidden="1"/>
    </xf>
    <xf numFmtId="0" fontId="1" fillId="0" borderId="0" xfId="1" applyFill="1" applyBorder="1" applyAlignment="1" applyProtection="1">
      <alignment horizontal="center" vertical="center"/>
      <protection hidden="1"/>
    </xf>
    <xf numFmtId="0" fontId="13" fillId="0" borderId="0" xfId="1" applyFont="1" applyFill="1" applyBorder="1" applyAlignment="1" applyProtection="1">
      <alignment horizontal="center" vertical="center" readingOrder="2"/>
      <protection hidden="1"/>
    </xf>
    <xf numFmtId="0" fontId="13" fillId="0" borderId="0" xfId="1" applyFont="1" applyFill="1" applyBorder="1" applyAlignment="1" applyProtection="1">
      <alignment readingOrder="2"/>
      <protection hidden="1"/>
    </xf>
    <xf numFmtId="0" fontId="17" fillId="5" borderId="5" xfId="1" applyFont="1" applyFill="1" applyBorder="1" applyAlignment="1" applyProtection="1">
      <alignment horizontal="center" vertical="center" shrinkToFit="1"/>
      <protection locked="0"/>
    </xf>
    <xf numFmtId="0" fontId="17" fillId="8" borderId="43" xfId="1" applyFont="1" applyFill="1" applyBorder="1" applyAlignment="1" applyProtection="1">
      <alignment horizontal="right" vertical="center"/>
      <protection locked="0"/>
    </xf>
    <xf numFmtId="0" fontId="17" fillId="8" borderId="30" xfId="1" applyFont="1" applyFill="1" applyBorder="1" applyAlignment="1" applyProtection="1">
      <alignment horizontal="right" vertical="center"/>
      <protection locked="0"/>
    </xf>
    <xf numFmtId="0" fontId="23" fillId="8" borderId="25" xfId="1" applyFont="1" applyFill="1" applyBorder="1" applyAlignment="1" applyProtection="1">
      <alignment horizontal="center" vertical="center" readingOrder="2"/>
      <protection locked="0"/>
    </xf>
    <xf numFmtId="0" fontId="23" fillId="8" borderId="3" xfId="1" applyFont="1" applyFill="1" applyBorder="1" applyAlignment="1" applyProtection="1">
      <alignment horizontal="center" vertical="center" readingOrder="2"/>
      <protection locked="0"/>
    </xf>
    <xf numFmtId="0" fontId="40" fillId="20" borderId="44" xfId="1" applyFont="1" applyFill="1" applyBorder="1" applyAlignment="1" applyProtection="1">
      <alignment horizontal="center" vertical="center" readingOrder="2"/>
      <protection locked="0"/>
    </xf>
    <xf numFmtId="0" fontId="41" fillId="20" borderId="45" xfId="1" applyFont="1" applyFill="1" applyBorder="1" applyAlignment="1" applyProtection="1">
      <alignment horizontal="center" vertical="center"/>
      <protection locked="0"/>
    </xf>
    <xf numFmtId="0" fontId="17" fillId="5" borderId="19" xfId="1" applyFont="1" applyFill="1" applyBorder="1" applyAlignment="1" applyProtection="1">
      <alignment horizontal="right" vertical="center"/>
      <protection locked="0"/>
    </xf>
    <xf numFmtId="0" fontId="17" fillId="5" borderId="17" xfId="1" applyFont="1" applyFill="1" applyBorder="1" applyAlignment="1" applyProtection="1">
      <alignment horizontal="right" vertical="center"/>
      <protection locked="0"/>
    </xf>
    <xf numFmtId="0" fontId="23" fillId="5" borderId="17" xfId="1" applyFont="1" applyFill="1" applyBorder="1" applyAlignment="1" applyProtection="1">
      <alignment horizontal="center" vertical="center" readingOrder="2"/>
      <protection locked="0"/>
    </xf>
    <xf numFmtId="0" fontId="42" fillId="20" borderId="45" xfId="1" applyFont="1" applyFill="1" applyBorder="1" applyAlignment="1" applyProtection="1">
      <alignment horizontal="center" vertical="center"/>
      <protection locked="0"/>
    </xf>
    <xf numFmtId="0" fontId="43" fillId="0" borderId="0" xfId="1" applyFont="1" applyFill="1" applyBorder="1" applyAlignment="1" applyProtection="1">
      <alignment horizontal="center" vertical="center"/>
      <protection hidden="1"/>
    </xf>
    <xf numFmtId="0" fontId="13" fillId="0" borderId="0" xfId="1" applyFont="1" applyFill="1" applyBorder="1" applyAlignment="1" applyProtection="1">
      <alignment shrinkToFit="1" readingOrder="2"/>
      <protection hidden="1"/>
    </xf>
    <xf numFmtId="0" fontId="23" fillId="5" borderId="45" xfId="1" applyFont="1" applyFill="1" applyBorder="1" applyAlignment="1" applyProtection="1">
      <alignment horizontal="center" vertical="center" readingOrder="2"/>
      <protection locked="0"/>
    </xf>
    <xf numFmtId="0" fontId="44" fillId="20" borderId="45" xfId="1" applyFont="1" applyFill="1" applyBorder="1" applyAlignment="1" applyProtection="1">
      <alignment horizontal="center" vertical="center"/>
      <protection locked="0"/>
    </xf>
    <xf numFmtId="0" fontId="40" fillId="14" borderId="19" xfId="1" applyFont="1" applyFill="1" applyBorder="1" applyAlignment="1" applyProtection="1">
      <alignment horizontal="right" vertical="center"/>
      <protection locked="0"/>
    </xf>
    <xf numFmtId="0" fontId="40" fillId="14" borderId="17" xfId="1" applyFont="1" applyFill="1" applyBorder="1" applyAlignment="1" applyProtection="1">
      <alignment horizontal="right" vertical="center"/>
      <protection locked="0"/>
    </xf>
    <xf numFmtId="0" fontId="40" fillId="14" borderId="17" xfId="1" applyFont="1" applyFill="1" applyBorder="1" applyAlignment="1" applyProtection="1">
      <alignment horizontal="center" vertical="center" readingOrder="2"/>
      <protection locked="0"/>
    </xf>
    <xf numFmtId="0" fontId="40" fillId="14" borderId="45" xfId="1" applyFont="1" applyFill="1" applyBorder="1" applyAlignment="1" applyProtection="1">
      <alignment horizontal="center" vertical="center" readingOrder="2"/>
      <protection locked="0"/>
    </xf>
    <xf numFmtId="9" fontId="45" fillId="0" borderId="0" xfId="1" applyNumberFormat="1" applyFont="1" applyFill="1" applyBorder="1" applyAlignment="1" applyProtection="1">
      <alignment horizontal="center" vertical="center" shrinkToFit="1"/>
      <protection hidden="1"/>
    </xf>
    <xf numFmtId="9" fontId="45" fillId="0" borderId="0" xfId="1" applyNumberFormat="1" applyFont="1" applyFill="1" applyBorder="1" applyAlignment="1" applyProtection="1">
      <alignment horizontal="center" vertical="center"/>
      <protection hidden="1"/>
    </xf>
    <xf numFmtId="9" fontId="46" fillId="0" borderId="0" xfId="1" applyNumberFormat="1" applyFont="1" applyFill="1" applyBorder="1" applyAlignment="1" applyProtection="1">
      <alignment horizontal="center" vertical="center" readingOrder="2"/>
      <protection hidden="1"/>
    </xf>
    <xf numFmtId="0" fontId="37" fillId="4" borderId="9" xfId="1" applyFont="1" applyFill="1" applyBorder="1" applyAlignment="1" applyProtection="1">
      <alignment horizontal="right" vertical="center"/>
      <protection locked="0"/>
    </xf>
    <xf numFmtId="9" fontId="47" fillId="4" borderId="14" xfId="1" applyNumberFormat="1" applyFont="1" applyFill="1" applyBorder="1" applyAlignment="1" applyProtection="1">
      <alignment horizontal="center" vertical="center" readingOrder="2"/>
      <protection locked="0"/>
    </xf>
    <xf numFmtId="9" fontId="40" fillId="20" borderId="42" xfId="1" applyNumberFormat="1" applyFont="1" applyFill="1" applyBorder="1" applyAlignment="1" applyProtection="1">
      <alignment horizontal="center" vertical="center" readingOrder="2"/>
      <protection locked="0"/>
    </xf>
    <xf numFmtId="0" fontId="44" fillId="20" borderId="38" xfId="1" applyFont="1" applyFill="1" applyBorder="1" applyAlignment="1" applyProtection="1">
      <alignment horizontal="center" vertical="center"/>
      <protection locked="0"/>
    </xf>
    <xf numFmtId="0" fontId="1" fillId="2" borderId="31" xfId="1" applyFill="1" applyBorder="1" applyProtection="1">
      <protection hidden="1"/>
    </xf>
    <xf numFmtId="0" fontId="29" fillId="0" borderId="0" xfId="1" applyFont="1" applyBorder="1" applyAlignment="1" applyProtection="1">
      <alignment horizontal="right" vertical="center" wrapText="1" readingOrder="2"/>
      <protection locked="0"/>
    </xf>
    <xf numFmtId="0" fontId="29" fillId="0" borderId="0" xfId="1" applyFont="1" applyFill="1" applyBorder="1" applyAlignment="1" applyProtection="1">
      <alignment horizontal="right" vertical="center" wrapText="1" readingOrder="2"/>
      <protection locked="0"/>
    </xf>
    <xf numFmtId="17" fontId="1" fillId="0" borderId="0" xfId="1" applyNumberFormat="1" applyProtection="1">
      <protection locked="0"/>
    </xf>
    <xf numFmtId="0" fontId="1" fillId="15" borderId="0" xfId="1" applyFill="1" applyProtection="1">
      <protection hidden="1"/>
    </xf>
    <xf numFmtId="0" fontId="1" fillId="15" borderId="0" xfId="1" applyFill="1" applyProtection="1">
      <protection locked="0"/>
    </xf>
    <xf numFmtId="0" fontId="15" fillId="11" borderId="15" xfId="3" applyFont="1" applyFill="1" applyBorder="1" applyAlignment="1" applyProtection="1">
      <alignment vertical="center"/>
      <protection locked="0"/>
    </xf>
    <xf numFmtId="0" fontId="15" fillId="11" borderId="16" xfId="3" applyFont="1" applyFill="1" applyBorder="1" applyAlignment="1" applyProtection="1">
      <alignment vertical="center"/>
      <protection locked="0"/>
    </xf>
    <xf numFmtId="0" fontId="15" fillId="11" borderId="17" xfId="3" applyFont="1" applyFill="1" applyBorder="1" applyAlignment="1" applyProtection="1">
      <alignment vertical="center"/>
      <protection locked="0"/>
    </xf>
    <xf numFmtId="0" fontId="15" fillId="11" borderId="22" xfId="3" applyFont="1" applyFill="1" applyBorder="1" applyAlignment="1" applyProtection="1">
      <alignment horizontal="center" vertical="center" shrinkToFit="1"/>
      <protection locked="0"/>
    </xf>
    <xf numFmtId="0" fontId="30" fillId="0" borderId="0" xfId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vertical="center"/>
      <protection locked="0"/>
    </xf>
    <xf numFmtId="0" fontId="11" fillId="0" borderId="0" xfId="2" quotePrefix="1" applyNumberFormat="1" applyFill="1" applyBorder="1" applyAlignment="1" applyProtection="1">
      <alignment vertical="top"/>
      <protection locked="0"/>
    </xf>
    <xf numFmtId="0" fontId="9" fillId="0" borderId="0" xfId="1" applyNumberFormat="1" applyFont="1" applyFill="1" applyBorder="1" applyAlignment="1" applyProtection="1">
      <alignment vertical="top"/>
      <protection locked="0"/>
    </xf>
    <xf numFmtId="0" fontId="12" fillId="0" borderId="0" xfId="2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3" applyAlignment="1" applyProtection="1">
      <alignment horizontal="center" vertical="center"/>
      <protection locked="0"/>
    </xf>
    <xf numFmtId="0" fontId="16" fillId="0" borderId="0" xfId="3" applyAlignment="1" applyProtection="1">
      <alignment shrinkToFit="1"/>
      <protection locked="0"/>
    </xf>
    <xf numFmtId="0" fontId="19" fillId="0" borderId="0" xfId="1" applyNumberFormat="1" applyFont="1" applyFill="1" applyBorder="1" applyAlignment="1" applyProtection="1">
      <alignment vertical="top"/>
      <protection locked="0"/>
    </xf>
    <xf numFmtId="0" fontId="21" fillId="0" borderId="0" xfId="1" applyFont="1" applyFill="1" applyBorder="1" applyAlignment="1" applyProtection="1">
      <alignment vertical="center"/>
      <protection locked="0"/>
    </xf>
    <xf numFmtId="0" fontId="20" fillId="0" borderId="0" xfId="1" applyFont="1" applyFill="1" applyBorder="1" applyAlignment="1" applyProtection="1">
      <alignment horizontal="right" vertical="center"/>
      <protection locked="0"/>
    </xf>
    <xf numFmtId="0" fontId="20" fillId="0" borderId="0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1" fontId="15" fillId="0" borderId="0" xfId="1" applyNumberFormat="1" applyFont="1" applyFill="1" applyBorder="1" applyAlignment="1" applyProtection="1">
      <alignment horizontal="center"/>
      <protection locked="0"/>
    </xf>
    <xf numFmtId="0" fontId="4" fillId="4" borderId="19" xfId="3" applyFont="1" applyFill="1" applyBorder="1" applyAlignment="1" applyProtection="1">
      <alignment horizontal="center" vertical="center"/>
      <protection locked="0"/>
    </xf>
    <xf numFmtId="0" fontId="15" fillId="0" borderId="0" xfId="1" applyNumberFormat="1" applyFont="1" applyFill="1" applyBorder="1" applyAlignment="1" applyProtection="1">
      <alignment vertical="center" textRotation="90" wrapText="1" readingOrder="1"/>
      <protection locked="0"/>
    </xf>
    <xf numFmtId="0" fontId="24" fillId="0" borderId="0" xfId="1" applyNumberFormat="1" applyFont="1" applyFill="1" applyBorder="1" applyAlignment="1" applyProtection="1">
      <alignment vertical="center" readingOrder="1"/>
      <protection locked="0"/>
    </xf>
    <xf numFmtId="0" fontId="18" fillId="0" borderId="0" xfId="1" applyNumberFormat="1" applyFont="1" applyFill="1" applyBorder="1" applyAlignment="1" applyProtection="1">
      <alignment vertical="center" textRotation="90" wrapText="1" readingOrder="1"/>
      <protection locked="0"/>
    </xf>
    <xf numFmtId="0" fontId="24" fillId="0" borderId="0" xfId="1" applyNumberFormat="1" applyFont="1" applyFill="1" applyBorder="1" applyAlignment="1" applyProtection="1">
      <alignment vertical="center" textRotation="90" wrapText="1" readingOrder="1"/>
      <protection locked="0"/>
    </xf>
    <xf numFmtId="0" fontId="15" fillId="0" borderId="0" xfId="1" applyNumberFormat="1" applyFont="1" applyFill="1" applyBorder="1" applyAlignment="1" applyProtection="1">
      <alignment vertical="center" wrapText="1" readingOrder="1"/>
      <protection locked="0"/>
    </xf>
    <xf numFmtId="0" fontId="25" fillId="0" borderId="0" xfId="1" applyFont="1" applyFill="1" applyBorder="1" applyAlignment="1" applyProtection="1">
      <alignment horizontal="center" vertical="center" wrapText="1" readingOrder="2"/>
      <protection locked="0"/>
    </xf>
    <xf numFmtId="0" fontId="26" fillId="4" borderId="23" xfId="3" applyFont="1" applyFill="1" applyBorder="1" applyAlignment="1" applyProtection="1">
      <alignment horizontal="center" vertical="center"/>
      <protection locked="0"/>
    </xf>
    <xf numFmtId="0" fontId="26" fillId="4" borderId="24" xfId="3" applyFont="1" applyFill="1" applyBorder="1" applyAlignment="1" applyProtection="1">
      <alignment horizontal="center" vertical="center"/>
      <protection locked="0"/>
    </xf>
    <xf numFmtId="0" fontId="27" fillId="0" borderId="0" xfId="1" applyNumberFormat="1" applyFont="1" applyFill="1" applyBorder="1" applyAlignment="1" applyProtection="1">
      <alignment vertical="center" readingOrder="1"/>
      <protection locked="0"/>
    </xf>
    <xf numFmtId="0" fontId="24" fillId="0" borderId="0" xfId="1" applyNumberFormat="1" applyFont="1" applyFill="1" applyBorder="1" applyAlignment="1" applyProtection="1">
      <alignment vertical="center" wrapText="1" readingOrder="1"/>
      <protection locked="0"/>
    </xf>
    <xf numFmtId="0" fontId="28" fillId="0" borderId="0" xfId="1" applyFont="1" applyFill="1" applyBorder="1" applyAlignment="1" applyProtection="1">
      <alignment textRotation="135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Protection="1">
      <protection locked="0"/>
    </xf>
    <xf numFmtId="0" fontId="27" fillId="11" borderId="29" xfId="3" applyFont="1" applyFill="1" applyBorder="1" applyAlignment="1" applyProtection="1">
      <alignment horizontal="center" vertical="center"/>
      <protection locked="0"/>
    </xf>
    <xf numFmtId="0" fontId="18" fillId="11" borderId="4" xfId="3" applyFont="1" applyFill="1" applyBorder="1" applyAlignment="1" applyProtection="1">
      <alignment horizontal="center" vertical="center" shrinkToFit="1"/>
      <protection locked="0"/>
    </xf>
    <xf numFmtId="0" fontId="18" fillId="11" borderId="5" xfId="3" applyFont="1" applyFill="1" applyBorder="1" applyAlignment="1" applyProtection="1">
      <alignment horizontal="center" vertical="center" shrinkToFit="1"/>
      <protection locked="0"/>
    </xf>
    <xf numFmtId="0" fontId="15" fillId="11" borderId="19" xfId="3" applyFont="1" applyFill="1" applyBorder="1" applyAlignment="1" applyProtection="1">
      <alignment horizontal="center" vertical="center"/>
      <protection locked="0"/>
    </xf>
    <xf numFmtId="0" fontId="15" fillId="11" borderId="0" xfId="3" applyFont="1" applyFill="1" applyBorder="1" applyAlignment="1" applyProtection="1">
      <alignment horizontal="center" vertical="center"/>
      <protection locked="0"/>
    </xf>
    <xf numFmtId="0" fontId="18" fillId="8" borderId="30" xfId="3" applyNumberFormat="1" applyFont="1" applyFill="1" applyBorder="1" applyAlignment="1" applyProtection="1">
      <alignment horizontal="center" vertical="center" shrinkToFit="1" readingOrder="1"/>
      <protection locked="0"/>
    </xf>
    <xf numFmtId="0" fontId="18" fillId="8" borderId="26" xfId="3" applyNumberFormat="1" applyFont="1" applyFill="1" applyBorder="1" applyAlignment="1" applyProtection="1">
      <alignment horizontal="center" vertical="center" shrinkToFit="1" readingOrder="1"/>
      <protection locked="0"/>
    </xf>
    <xf numFmtId="0" fontId="18" fillId="8" borderId="3" xfId="3" applyNumberFormat="1" applyFont="1" applyFill="1" applyBorder="1" applyAlignment="1" applyProtection="1">
      <alignment horizontal="center" vertical="center" shrinkToFit="1" readingOrder="1"/>
      <protection locked="0"/>
    </xf>
    <xf numFmtId="0" fontId="18" fillId="8" borderId="14" xfId="3" applyNumberFormat="1" applyFont="1" applyFill="1" applyBorder="1" applyAlignment="1" applyProtection="1">
      <alignment horizontal="center" vertical="center" shrinkToFit="1" readingOrder="1"/>
      <protection locked="0"/>
    </xf>
    <xf numFmtId="0" fontId="1" fillId="11" borderId="5" xfId="1" applyFill="1" applyBorder="1" applyProtection="1">
      <protection locked="0"/>
    </xf>
    <xf numFmtId="0" fontId="27" fillId="0" borderId="0" xfId="3" applyFont="1" applyAlignment="1" applyProtection="1">
      <alignment horizontal="right" vertical="center"/>
      <protection locked="0"/>
    </xf>
    <xf numFmtId="0" fontId="19" fillId="0" borderId="0" xfId="3" applyFont="1" applyBorder="1" applyAlignment="1" applyProtection="1">
      <alignment vertical="center" shrinkToFit="1"/>
      <protection locked="0"/>
    </xf>
    <xf numFmtId="0" fontId="27" fillId="0" borderId="0" xfId="3" applyFont="1" applyAlignment="1" applyProtection="1">
      <alignment horizontal="center" vertical="center"/>
      <protection locked="0"/>
    </xf>
    <xf numFmtId="0" fontId="23" fillId="0" borderId="21" xfId="1" applyFont="1" applyBorder="1" applyAlignment="1" applyProtection="1">
      <alignment vertical="center"/>
      <protection locked="0"/>
    </xf>
    <xf numFmtId="0" fontId="23" fillId="0" borderId="0" xfId="1" applyFont="1" applyBorder="1" applyAlignment="1" applyProtection="1">
      <alignment vertical="center"/>
      <protection locked="0"/>
    </xf>
    <xf numFmtId="0" fontId="19" fillId="0" borderId="0" xfId="3" applyFont="1" applyAlignment="1" applyProtection="1">
      <alignment horizontal="left" vertical="center"/>
      <protection locked="0"/>
    </xf>
    <xf numFmtId="0" fontId="19" fillId="0" borderId="0" xfId="3" applyFont="1" applyBorder="1" applyAlignment="1" applyProtection="1">
      <alignment vertical="center"/>
      <protection locked="0"/>
    </xf>
    <xf numFmtId="0" fontId="26" fillId="0" borderId="14" xfId="3" applyFont="1" applyBorder="1" applyAlignment="1" applyProtection="1">
      <alignment horizontal="center" vertical="center"/>
      <protection locked="0"/>
    </xf>
    <xf numFmtId="0" fontId="27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4" fillId="4" borderId="35" xfId="3" applyFont="1" applyFill="1" applyBorder="1" applyAlignment="1" applyProtection="1">
      <alignment horizontal="center" vertical="center" wrapText="1"/>
      <protection locked="0"/>
    </xf>
    <xf numFmtId="0" fontId="15" fillId="11" borderId="22" xfId="3" applyFont="1" applyFill="1" applyBorder="1" applyAlignment="1" applyProtection="1">
      <alignment horizontal="center" vertical="center"/>
      <protection locked="0"/>
    </xf>
    <xf numFmtId="0" fontId="15" fillId="11" borderId="3" xfId="3" applyNumberFormat="1" applyFont="1" applyFill="1" applyBorder="1" applyAlignment="1" applyProtection="1">
      <alignment horizontal="center" vertical="center" shrinkToFit="1"/>
      <protection locked="0"/>
    </xf>
    <xf numFmtId="0" fontId="15" fillId="11" borderId="36" xfId="3" applyNumberFormat="1" applyFont="1" applyFill="1" applyBorder="1" applyAlignment="1" applyProtection="1">
      <alignment horizontal="center" vertical="center" shrinkToFit="1"/>
      <protection locked="0"/>
    </xf>
    <xf numFmtId="0" fontId="15" fillId="11" borderId="14" xfId="3" applyNumberFormat="1" applyFont="1" applyFill="1" applyBorder="1" applyAlignment="1" applyProtection="1">
      <alignment horizontal="center" vertical="center" shrinkToFit="1"/>
      <protection locked="0"/>
    </xf>
    <xf numFmtId="0" fontId="4" fillId="11" borderId="5" xfId="3" applyFont="1" applyFill="1" applyBorder="1" applyAlignment="1" applyProtection="1">
      <alignment vertical="center" wrapText="1"/>
      <protection locked="0"/>
    </xf>
    <xf numFmtId="0" fontId="24" fillId="17" borderId="37" xfId="3" applyFont="1" applyFill="1" applyBorder="1" applyAlignment="1" applyProtection="1">
      <alignment horizontal="center" vertical="center" wrapText="1"/>
      <protection locked="0"/>
    </xf>
    <xf numFmtId="0" fontId="24" fillId="18" borderId="24" xfId="3" applyFont="1" applyFill="1" applyBorder="1" applyAlignment="1" applyProtection="1">
      <alignment horizontal="center" vertical="center"/>
      <protection locked="0"/>
    </xf>
    <xf numFmtId="0" fontId="24" fillId="18" borderId="24" xfId="3" applyFont="1" applyFill="1" applyBorder="1" applyAlignment="1" applyProtection="1">
      <alignment horizontal="center" vertical="center" shrinkToFit="1"/>
      <protection locked="0"/>
    </xf>
    <xf numFmtId="0" fontId="24" fillId="19" borderId="24" xfId="3" applyFont="1" applyFill="1" applyBorder="1" applyAlignment="1" applyProtection="1">
      <alignment horizontal="center" vertical="center"/>
      <protection locked="0"/>
    </xf>
    <xf numFmtId="0" fontId="24" fillId="19" borderId="24" xfId="3" applyFont="1" applyFill="1" applyBorder="1" applyAlignment="1" applyProtection="1">
      <alignment horizontal="center" vertical="center" shrinkToFit="1"/>
      <protection locked="0"/>
    </xf>
    <xf numFmtId="0" fontId="24" fillId="19" borderId="38" xfId="3" applyFont="1" applyFill="1" applyBorder="1" applyAlignment="1" applyProtection="1">
      <alignment horizontal="center" vertical="center" shrinkToFit="1"/>
      <protection locked="0"/>
    </xf>
    <xf numFmtId="0" fontId="13" fillId="12" borderId="14" xfId="3" applyFont="1" applyFill="1" applyBorder="1" applyAlignment="1" applyProtection="1">
      <alignment horizontal="center" vertical="center"/>
      <protection locked="0"/>
    </xf>
    <xf numFmtId="0" fontId="13" fillId="12" borderId="14" xfId="3" applyFont="1" applyFill="1" applyBorder="1" applyAlignment="1" applyProtection="1">
      <alignment horizontal="center" vertical="center" shrinkToFit="1"/>
      <protection locked="0"/>
    </xf>
    <xf numFmtId="167" fontId="31" fillId="0" borderId="0" xfId="1" applyNumberFormat="1" applyFont="1" applyFill="1" applyBorder="1" applyAlignment="1" applyProtection="1">
      <alignment horizontal="center" vertical="center" wrapText="1" readingOrder="2"/>
      <protection locked="0"/>
    </xf>
    <xf numFmtId="0" fontId="32" fillId="4" borderId="0" xfId="3" applyFont="1" applyFill="1" applyAlignment="1" applyProtection="1">
      <alignment horizontal="center" vertical="center"/>
      <protection locked="0"/>
    </xf>
    <xf numFmtId="0" fontId="17" fillId="0" borderId="31" xfId="3" applyFont="1" applyBorder="1" applyAlignment="1" applyProtection="1">
      <alignment horizontal="center" vertical="center" readingOrder="2"/>
      <protection locked="0"/>
    </xf>
    <xf numFmtId="0" fontId="22" fillId="0" borderId="39" xfId="3" applyFont="1" applyBorder="1" applyAlignment="1" applyProtection="1">
      <alignment horizontal="center" vertical="center" readingOrder="2"/>
      <protection locked="0"/>
    </xf>
    <xf numFmtId="0" fontId="22" fillId="0" borderId="14" xfId="3" applyFont="1" applyBorder="1" applyAlignment="1" applyProtection="1">
      <alignment horizontal="right" vertical="center" readingOrder="2"/>
      <protection locked="0"/>
    </xf>
    <xf numFmtId="167" fontId="22" fillId="0" borderId="14" xfId="3" applyNumberFormat="1" applyFont="1" applyBorder="1" applyAlignment="1" applyProtection="1">
      <alignment horizontal="center" vertical="center" readingOrder="2"/>
      <protection locked="0"/>
    </xf>
    <xf numFmtId="167" fontId="17" fillId="11" borderId="14" xfId="3" applyNumberFormat="1" applyFont="1" applyFill="1" applyBorder="1" applyAlignment="1" applyProtection="1">
      <alignment horizontal="center" vertical="center" readingOrder="2"/>
      <protection locked="0"/>
    </xf>
    <xf numFmtId="0" fontId="13" fillId="11" borderId="14" xfId="3" applyFont="1" applyFill="1" applyBorder="1" applyAlignment="1" applyProtection="1">
      <alignment horizontal="right" vertical="center" shrinkToFit="1"/>
      <protection locked="0"/>
    </xf>
    <xf numFmtId="0" fontId="4" fillId="11" borderId="39" xfId="3" applyFont="1" applyFill="1" applyBorder="1" applyAlignment="1" applyProtection="1">
      <alignment horizontal="center" vertical="center"/>
      <protection locked="0"/>
    </xf>
    <xf numFmtId="0" fontId="15" fillId="17" borderId="40" xfId="3" applyFont="1" applyFill="1" applyBorder="1" applyAlignment="1" applyProtection="1">
      <alignment horizontal="right" vertical="center"/>
      <protection locked="0"/>
    </xf>
    <xf numFmtId="0" fontId="15" fillId="17" borderId="31" xfId="3" applyFont="1" applyFill="1" applyBorder="1" applyAlignment="1" applyProtection="1">
      <alignment horizontal="right" vertical="center" shrinkToFit="1"/>
      <protection locked="0"/>
    </xf>
    <xf numFmtId="0" fontId="15" fillId="0" borderId="31" xfId="3" applyFont="1" applyBorder="1" applyAlignment="1" applyProtection="1">
      <alignment horizontal="right" vertical="center" shrinkToFit="1"/>
      <protection locked="0"/>
    </xf>
    <xf numFmtId="0" fontId="16" fillId="12" borderId="0" xfId="3" applyFill="1" applyAlignment="1" applyProtection="1">
      <alignment horizontal="center"/>
      <protection locked="0"/>
    </xf>
    <xf numFmtId="0" fontId="23" fillId="12" borderId="0" xfId="3" applyFont="1" applyFill="1" applyAlignment="1" applyProtection="1">
      <alignment horizontal="center"/>
      <protection locked="0"/>
    </xf>
    <xf numFmtId="0" fontId="15" fillId="17" borderId="41" xfId="3" applyFont="1" applyFill="1" applyBorder="1" applyAlignment="1" applyProtection="1">
      <alignment horizontal="right" vertical="center"/>
      <protection locked="0"/>
    </xf>
    <xf numFmtId="0" fontId="15" fillId="17" borderId="14" xfId="3" applyFont="1" applyFill="1" applyBorder="1" applyAlignment="1" applyProtection="1">
      <alignment horizontal="right" vertical="center" shrinkToFit="1"/>
      <protection locked="0"/>
    </xf>
    <xf numFmtId="0" fontId="15" fillId="0" borderId="14" xfId="3" applyFont="1" applyBorder="1" applyAlignment="1" applyProtection="1">
      <alignment horizontal="right" vertical="center" shrinkToFit="1"/>
      <protection locked="0"/>
    </xf>
    <xf numFmtId="0" fontId="29" fillId="0" borderId="0" xfId="1" applyFont="1" applyFill="1" applyBorder="1" applyAlignment="1" applyProtection="1">
      <alignment horizontal="center" vertical="center" wrapText="1" readingOrder="2"/>
      <protection locked="0"/>
    </xf>
    <xf numFmtId="0" fontId="29" fillId="0" borderId="0" xfId="1" applyFont="1" applyFill="1" applyBorder="1" applyAlignment="1" applyProtection="1">
      <alignment vertical="center" wrapText="1" readingOrder="2"/>
      <protection locked="0"/>
    </xf>
    <xf numFmtId="0" fontId="34" fillId="0" borderId="0" xfId="1" applyFont="1" applyFill="1" applyBorder="1" applyAlignment="1" applyProtection="1">
      <alignment vertical="center" wrapText="1" readingOrder="2"/>
      <protection locked="0"/>
    </xf>
    <xf numFmtId="0" fontId="35" fillId="0" borderId="0" xfId="1" applyFont="1" applyFill="1" applyBorder="1" applyAlignment="1" applyProtection="1">
      <alignment vertical="center" wrapText="1" readingOrder="2"/>
      <protection locked="0"/>
    </xf>
    <xf numFmtId="168" fontId="29" fillId="0" borderId="0" xfId="1" applyNumberFormat="1" applyFont="1" applyFill="1" applyBorder="1" applyAlignment="1" applyProtection="1">
      <alignment horizontal="center" vertical="center" wrapText="1" readingOrder="2"/>
      <protection locked="0"/>
    </xf>
    <xf numFmtId="0" fontId="36" fillId="0" borderId="0" xfId="1" applyFont="1" applyFill="1" applyBorder="1" applyAlignment="1" applyProtection="1">
      <alignment horizontal="center" vertical="center" wrapText="1" readingOrder="2"/>
      <protection locked="0"/>
    </xf>
    <xf numFmtId="0" fontId="1" fillId="15" borderId="0" xfId="1" applyFill="1" applyBorder="1" applyProtection="1">
      <protection locked="0"/>
    </xf>
    <xf numFmtId="0" fontId="1" fillId="15" borderId="0" xfId="1" applyFill="1" applyAlignment="1" applyProtection="1">
      <alignment horizontal="center" vertical="center"/>
      <protection locked="0"/>
    </xf>
    <xf numFmtId="0" fontId="1" fillId="15" borderId="0" xfId="1" applyFill="1" applyAlignment="1" applyProtection="1">
      <alignment shrinkToFit="1"/>
      <protection locked="0"/>
    </xf>
    <xf numFmtId="0" fontId="24" fillId="9" borderId="3" xfId="1" applyNumberFormat="1" applyFont="1" applyFill="1" applyBorder="1" applyAlignment="1" applyProtection="1">
      <alignment horizontal="center" vertical="center" readingOrder="1"/>
    </xf>
    <xf numFmtId="0" fontId="24" fillId="9" borderId="26" xfId="1" applyNumberFormat="1" applyFont="1" applyFill="1" applyBorder="1" applyAlignment="1" applyProtection="1">
      <alignment horizontal="center" vertical="center" readingOrder="1"/>
    </xf>
    <xf numFmtId="0" fontId="24" fillId="9" borderId="3" xfId="1" applyNumberFormat="1" applyFont="1" applyFill="1" applyBorder="1" applyAlignment="1" applyProtection="1">
      <alignment horizontal="center" vertical="center" wrapText="1" readingOrder="1"/>
    </xf>
    <xf numFmtId="0" fontId="24" fillId="9" borderId="31" xfId="1" applyNumberFormat="1" applyFont="1" applyFill="1" applyBorder="1" applyAlignment="1" applyProtection="1">
      <alignment horizontal="center" vertical="center" wrapText="1" readingOrder="1"/>
    </xf>
    <xf numFmtId="0" fontId="18" fillId="8" borderId="3" xfId="1" applyNumberFormat="1" applyFont="1" applyFill="1" applyBorder="1" applyAlignment="1" applyProtection="1">
      <alignment horizontal="center" vertical="center" textRotation="90" wrapText="1" readingOrder="1"/>
    </xf>
    <xf numFmtId="0" fontId="18" fillId="8" borderId="26" xfId="1" applyNumberFormat="1" applyFont="1" applyFill="1" applyBorder="1" applyAlignment="1" applyProtection="1">
      <alignment horizontal="center" vertical="center" textRotation="90" wrapText="1" readingOrder="1"/>
    </xf>
    <xf numFmtId="0" fontId="18" fillId="8" borderId="31" xfId="1" applyNumberFormat="1" applyFont="1" applyFill="1" applyBorder="1" applyAlignment="1" applyProtection="1">
      <alignment horizontal="center" vertical="center" textRotation="90" wrapText="1" readingOrder="1"/>
    </xf>
    <xf numFmtId="0" fontId="24" fillId="8" borderId="3" xfId="1" applyNumberFormat="1" applyFont="1" applyFill="1" applyBorder="1" applyAlignment="1" applyProtection="1">
      <alignment horizontal="center" vertical="center" textRotation="90" wrapText="1" readingOrder="1"/>
    </xf>
    <xf numFmtId="0" fontId="24" fillId="8" borderId="26" xfId="1" applyNumberFormat="1" applyFont="1" applyFill="1" applyBorder="1" applyAlignment="1" applyProtection="1">
      <alignment horizontal="center" vertical="center" textRotation="90" wrapText="1" readingOrder="1"/>
    </xf>
    <xf numFmtId="0" fontId="24" fillId="8" borderId="31" xfId="1" applyNumberFormat="1" applyFont="1" applyFill="1" applyBorder="1" applyAlignment="1" applyProtection="1">
      <alignment horizontal="center" vertical="center" textRotation="90" wrapText="1" readingOrder="1"/>
    </xf>
    <xf numFmtId="0" fontId="15" fillId="9" borderId="14" xfId="1" applyNumberFormat="1" applyFont="1" applyFill="1" applyBorder="1" applyAlignment="1" applyProtection="1">
      <alignment horizontal="center" vertical="center"/>
    </xf>
    <xf numFmtId="0" fontId="24" fillId="8" borderId="3" xfId="1" applyNumberFormat="1" applyFont="1" applyFill="1" applyBorder="1" applyAlignment="1" applyProtection="1">
      <alignment horizontal="center" vertical="center" readingOrder="1"/>
    </xf>
    <xf numFmtId="0" fontId="24" fillId="8" borderId="26" xfId="1" applyNumberFormat="1" applyFont="1" applyFill="1" applyBorder="1" applyAlignment="1" applyProtection="1">
      <alignment horizontal="center" vertical="center" readingOrder="1"/>
    </xf>
    <xf numFmtId="0" fontId="24" fillId="8" borderId="3" xfId="1" applyNumberFormat="1" applyFont="1" applyFill="1" applyBorder="1" applyAlignment="1" applyProtection="1">
      <alignment horizontal="center" vertical="center" wrapText="1" readingOrder="1"/>
    </xf>
    <xf numFmtId="0" fontId="24" fillId="8" borderId="31" xfId="1" applyNumberFormat="1" applyFont="1" applyFill="1" applyBorder="1" applyAlignment="1" applyProtection="1">
      <alignment horizontal="center" vertical="center" wrapText="1" readingOrder="1"/>
    </xf>
    <xf numFmtId="0" fontId="15" fillId="8" borderId="14" xfId="1" applyNumberFormat="1" applyFont="1" applyFill="1" applyBorder="1" applyAlignment="1" applyProtection="1">
      <alignment horizontal="center" vertical="center"/>
    </xf>
    <xf numFmtId="0" fontId="24" fillId="8" borderId="14" xfId="1" applyNumberFormat="1" applyFont="1" applyFill="1" applyBorder="1" applyAlignment="1" applyProtection="1">
      <alignment horizontal="center" vertical="center" readingOrder="1"/>
    </xf>
    <xf numFmtId="0" fontId="24" fillId="8" borderId="31" xfId="1" applyNumberFormat="1" applyFont="1" applyFill="1" applyBorder="1" applyAlignment="1" applyProtection="1">
      <alignment horizontal="center" vertical="center" readingOrder="1"/>
    </xf>
    <xf numFmtId="0" fontId="24" fillId="9" borderId="10" xfId="1" applyNumberFormat="1" applyFont="1" applyFill="1" applyBorder="1" applyAlignment="1" applyProtection="1">
      <alignment horizontal="center" vertical="center" readingOrder="1"/>
    </xf>
    <xf numFmtId="0" fontId="24" fillId="9" borderId="8" xfId="1" applyNumberFormat="1" applyFont="1" applyFill="1" applyBorder="1" applyAlignment="1" applyProtection="1">
      <alignment horizontal="center" vertical="center" readingOrder="1"/>
    </xf>
    <xf numFmtId="0" fontId="24" fillId="9" borderId="9" xfId="1" applyNumberFormat="1" applyFont="1" applyFill="1" applyBorder="1" applyAlignment="1" applyProtection="1">
      <alignment horizontal="center" vertical="center" readingOrder="1"/>
    </xf>
    <xf numFmtId="0" fontId="18" fillId="9" borderId="3" xfId="1" applyNumberFormat="1" applyFont="1" applyFill="1" applyBorder="1" applyAlignment="1" applyProtection="1">
      <alignment horizontal="center" vertical="center" textRotation="90" wrapText="1" readingOrder="1"/>
    </xf>
    <xf numFmtId="0" fontId="18" fillId="9" borderId="26" xfId="1" applyNumberFormat="1" applyFont="1" applyFill="1" applyBorder="1" applyAlignment="1" applyProtection="1">
      <alignment horizontal="center" vertical="center" textRotation="90" wrapText="1" readingOrder="1"/>
    </xf>
    <xf numFmtId="0" fontId="18" fillId="9" borderId="31" xfId="1" applyNumberFormat="1" applyFont="1" applyFill="1" applyBorder="1" applyAlignment="1" applyProtection="1">
      <alignment horizontal="center" vertical="center" textRotation="90" wrapText="1" readingOrder="1"/>
    </xf>
    <xf numFmtId="0" fontId="24" fillId="9" borderId="3" xfId="1" applyNumberFormat="1" applyFont="1" applyFill="1" applyBorder="1" applyAlignment="1" applyProtection="1">
      <alignment horizontal="center" vertical="center" textRotation="90" wrapText="1" readingOrder="1"/>
    </xf>
    <xf numFmtId="0" fontId="24" fillId="9" borderId="26" xfId="1" applyNumberFormat="1" applyFont="1" applyFill="1" applyBorder="1" applyAlignment="1" applyProtection="1">
      <alignment horizontal="center" vertical="center" textRotation="90" wrapText="1" readingOrder="1"/>
    </xf>
    <xf numFmtId="0" fontId="24" fillId="9" borderId="31" xfId="1" applyNumberFormat="1" applyFont="1" applyFill="1" applyBorder="1" applyAlignment="1" applyProtection="1">
      <alignment horizontal="center" vertical="center" textRotation="90" wrapText="1" readingOrder="1"/>
    </xf>
    <xf numFmtId="0" fontId="15" fillId="8" borderId="3" xfId="1" applyNumberFormat="1" applyFont="1" applyFill="1" applyBorder="1" applyAlignment="1" applyProtection="1">
      <alignment horizontal="center" vertical="center" textRotation="90" wrapText="1" readingOrder="1"/>
    </xf>
    <xf numFmtId="0" fontId="15" fillId="8" borderId="26" xfId="1" applyNumberFormat="1" applyFont="1" applyFill="1" applyBorder="1" applyAlignment="1" applyProtection="1">
      <alignment horizontal="center" vertical="center" textRotation="90" wrapText="1" readingOrder="1"/>
    </xf>
    <xf numFmtId="0" fontId="15" fillId="8" borderId="31" xfId="1" applyNumberFormat="1" applyFont="1" applyFill="1" applyBorder="1" applyAlignment="1" applyProtection="1">
      <alignment horizontal="center" vertical="center" textRotation="90" wrapText="1" readingOrder="1"/>
    </xf>
    <xf numFmtId="0" fontId="24" fillId="8" borderId="10" xfId="1" applyNumberFormat="1" applyFont="1" applyFill="1" applyBorder="1" applyAlignment="1" applyProtection="1">
      <alignment horizontal="center" vertical="center" readingOrder="1"/>
    </xf>
    <xf numFmtId="0" fontId="24" fillId="8" borderId="8" xfId="1" applyNumberFormat="1" applyFont="1" applyFill="1" applyBorder="1" applyAlignment="1" applyProtection="1">
      <alignment horizontal="center" vertical="center" readingOrder="1"/>
    </xf>
    <xf numFmtId="0" fontId="24" fillId="8" borderId="9" xfId="1" applyNumberFormat="1" applyFont="1" applyFill="1" applyBorder="1" applyAlignment="1" applyProtection="1">
      <alignment horizontal="center" vertical="center" readingOrder="1"/>
    </xf>
    <xf numFmtId="0" fontId="15" fillId="9" borderId="3" xfId="1" applyNumberFormat="1" applyFont="1" applyFill="1" applyBorder="1" applyAlignment="1" applyProtection="1">
      <alignment horizontal="center" vertical="center" textRotation="90" wrapText="1" readingOrder="1"/>
    </xf>
    <xf numFmtId="0" fontId="15" fillId="9" borderId="26" xfId="1" applyNumberFormat="1" applyFont="1" applyFill="1" applyBorder="1" applyAlignment="1" applyProtection="1">
      <alignment horizontal="center" vertical="center" textRotation="90" wrapText="1" readingOrder="1"/>
    </xf>
    <xf numFmtId="0" fontId="15" fillId="9" borderId="31" xfId="1" applyNumberFormat="1" applyFont="1" applyFill="1" applyBorder="1" applyAlignment="1" applyProtection="1">
      <alignment horizontal="center" vertical="center" textRotation="90" wrapText="1" readingOrder="1"/>
    </xf>
    <xf numFmtId="0" fontId="24" fillId="9" borderId="14" xfId="1" applyNumberFormat="1" applyFont="1" applyFill="1" applyBorder="1" applyAlignment="1" applyProtection="1">
      <alignment horizontal="center" vertical="center" readingOrder="1"/>
    </xf>
    <xf numFmtId="0" fontId="20" fillId="8" borderId="7" xfId="1" applyFont="1" applyFill="1" applyBorder="1" applyAlignment="1" applyProtection="1">
      <alignment horizontal="center" vertical="center"/>
    </xf>
    <xf numFmtId="0" fontId="20" fillId="8" borderId="8" xfId="1" applyFont="1" applyFill="1" applyBorder="1" applyAlignment="1" applyProtection="1">
      <alignment horizontal="center" vertical="center"/>
    </xf>
    <xf numFmtId="0" fontId="20" fillId="9" borderId="10" xfId="1" applyFont="1" applyFill="1" applyBorder="1" applyAlignment="1" applyProtection="1">
      <alignment horizontal="center" vertical="center"/>
    </xf>
    <xf numFmtId="0" fontId="20" fillId="9" borderId="8" xfId="1" applyFont="1" applyFill="1" applyBorder="1" applyAlignment="1" applyProtection="1">
      <alignment horizontal="center" vertical="center"/>
    </xf>
    <xf numFmtId="0" fontId="20" fillId="8" borderId="7" xfId="1" applyFont="1" applyFill="1" applyBorder="1" applyAlignment="1" applyProtection="1">
      <alignment horizontal="centerContinuous" vertical="center"/>
    </xf>
  </cellXfs>
  <cellStyles count="10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ÅrMndDag" xfId="28"/>
    <cellStyle name="Background" xfId="29"/>
    <cellStyle name="Bad" xfId="30"/>
    <cellStyle name="Calculation" xfId="31"/>
    <cellStyle name="Check Cell" xfId="32"/>
    <cellStyle name="Currency 2" xfId="33"/>
    <cellStyle name="DagerOgTimer" xfId="34"/>
    <cellStyle name="DagOgDato" xfId="35"/>
    <cellStyle name="DagOgDatoLang" xfId="36"/>
    <cellStyle name="DateCells" xfId="37"/>
    <cellStyle name="Dato" xfId="38"/>
    <cellStyle name="DayNames" xfId="39"/>
    <cellStyle name="Explanatory Text" xfId="40"/>
    <cellStyle name="Good" xfId="41"/>
    <cellStyle name="GreyOrWhite" xfId="42"/>
    <cellStyle name="Heading 1" xfId="43"/>
    <cellStyle name="Heading 2" xfId="44"/>
    <cellStyle name="Heading 3" xfId="45"/>
    <cellStyle name="Heading 4" xfId="46"/>
    <cellStyle name="Hyperlink" xfId="2" builtinId="8"/>
    <cellStyle name="Hyperlink 2" xfId="47"/>
    <cellStyle name="Input" xfId="48"/>
    <cellStyle name="JusterBunn" xfId="49"/>
    <cellStyle name="JusterMidtstill" xfId="50"/>
    <cellStyle name="JusterTopp" xfId="51"/>
    <cellStyle name="Klokkeslett" xfId="52"/>
    <cellStyle name="Konto" xfId="53"/>
    <cellStyle name="Linked Cell" xfId="54"/>
    <cellStyle name="MonthHeader" xfId="55"/>
    <cellStyle name="Neutral" xfId="56"/>
    <cellStyle name="Normal" xfId="0" builtinId="0"/>
    <cellStyle name="Normal 10" xfId="57"/>
    <cellStyle name="Normal 2" xfId="1"/>
    <cellStyle name="Normal 2 2" xfId="3"/>
    <cellStyle name="Normal 2 2 2" xfId="58"/>
    <cellStyle name="Normal 2 2 2 2" xfId="59"/>
    <cellStyle name="Normal 2 2 3" xfId="60"/>
    <cellStyle name="Normal 2 3" xfId="61"/>
    <cellStyle name="Normal 2 3 2" xfId="62"/>
    <cellStyle name="Normal 2 4" xfId="63"/>
    <cellStyle name="Normal 2 5" xfId="64"/>
    <cellStyle name="Normal 2 6" xfId="65"/>
    <cellStyle name="Normal 2 6 2" xfId="66"/>
    <cellStyle name="Normal 2 6 3" xfId="67"/>
    <cellStyle name="Normal 2 6 4" xfId="68"/>
    <cellStyle name="Normal 2 7" xfId="69"/>
    <cellStyle name="Normal 2 8" xfId="70"/>
    <cellStyle name="Normal 3" xfId="71"/>
    <cellStyle name="Normal 3 2" xfId="72"/>
    <cellStyle name="Normal 3 2 2" xfId="73"/>
    <cellStyle name="Normal 3 3" xfId="74"/>
    <cellStyle name="Normal 4" xfId="75"/>
    <cellStyle name="Normal 5" xfId="76"/>
    <cellStyle name="Normal 5 2" xfId="77"/>
    <cellStyle name="Normal 5 3" xfId="78"/>
    <cellStyle name="Normal 6" xfId="79"/>
    <cellStyle name="Normal 6 2" xfId="80"/>
    <cellStyle name="Normal 6 3" xfId="81"/>
    <cellStyle name="Normal 7" xfId="82"/>
    <cellStyle name="Normal 8" xfId="83"/>
    <cellStyle name="Normal 9" xfId="84"/>
    <cellStyle name="Note" xfId="85"/>
    <cellStyle name="Output" xfId="86"/>
    <cellStyle name="Percent 2" xfId="87"/>
    <cellStyle name="Percent 3" xfId="88"/>
    <cellStyle name="PersonNr" xfId="89"/>
    <cellStyle name="PostNr" xfId="90"/>
    <cellStyle name="PostNrNorge" xfId="91"/>
    <cellStyle name="SkjulAlt" xfId="92"/>
    <cellStyle name="SkjulTall" xfId="93"/>
    <cellStyle name="Telefon" xfId="94"/>
    <cellStyle name="Timer1" xfId="95"/>
    <cellStyle name="Timer2" xfId="96"/>
    <cellStyle name="Title" xfId="97"/>
    <cellStyle name="ToSiffer" xfId="98"/>
    <cellStyle name="Total" xfId="99"/>
    <cellStyle name="TreSiffer" xfId="100"/>
    <cellStyle name="Tusenskille1000" xfId="101"/>
    <cellStyle name="TusenskilleFarger" xfId="102"/>
    <cellStyle name="Valuta1000" xfId="103"/>
    <cellStyle name="ValutaFarger" xfId="104"/>
    <cellStyle name="Warning Text" xfId="105"/>
    <cellStyle name="Yellow" xfId="106"/>
  </cellStyles>
  <dxfs count="4"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#'&#1585;&#1589;&#1583; &#1575;&#1604;&#1583;&#1585;&#1580;&#1575;&#1578;'!E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105833</xdr:colOff>
      <xdr:row>0</xdr:row>
      <xdr:rowOff>228295</xdr:rowOff>
    </xdr:from>
    <xdr:to>
      <xdr:col>1</xdr:col>
      <xdr:colOff>748393</xdr:colOff>
      <xdr:row>0</xdr:row>
      <xdr:rowOff>816428</xdr:rowOff>
    </xdr:to>
    <xdr:sp macro="[0]!ragab1" textlink="">
      <xdr:nvSpPr>
        <xdr:cNvPr id="2" name="Rounded Rectangle 3"/>
        <xdr:cNvSpPr/>
      </xdr:nvSpPr>
      <xdr:spPr>
        <a:xfrm>
          <a:off x="1090816607" y="228295"/>
          <a:ext cx="1241274" cy="588133"/>
        </a:xfrm>
        <a:prstGeom prst="roundRect">
          <a:avLst/>
        </a:prstGeom>
        <a:gradFill rotWithShape="1">
          <a:gsLst>
            <a:gs pos="0">
              <a:srgbClr val="C0504D">
                <a:shade val="51000"/>
                <a:satMod val="130000"/>
              </a:srgbClr>
            </a:gs>
            <a:gs pos="80000">
              <a:srgbClr val="C0504D">
                <a:shade val="93000"/>
                <a:satMod val="130000"/>
              </a:srgbClr>
            </a:gs>
            <a:gs pos="100000">
              <a:srgbClr val="C0504D">
                <a:shade val="94000"/>
                <a:satMod val="135000"/>
              </a:srgb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Arial"/>
            </a:rPr>
            <a:t>ترحيل</a:t>
          </a:r>
        </a:p>
      </xdr:txBody>
    </xdr:sp>
    <xdr:clientData/>
  </xdr:twoCellAnchor>
  <xdr:twoCellAnchor>
    <xdr:from>
      <xdr:col>214</xdr:col>
      <xdr:colOff>1090084</xdr:colOff>
      <xdr:row>2</xdr:row>
      <xdr:rowOff>0</xdr:rowOff>
    </xdr:from>
    <xdr:to>
      <xdr:col>216</xdr:col>
      <xdr:colOff>359834</xdr:colOff>
      <xdr:row>3</xdr:row>
      <xdr:rowOff>31750</xdr:rowOff>
    </xdr:to>
    <xdr:sp macro="[0]!abbas8" textlink="">
      <xdr:nvSpPr>
        <xdr:cNvPr id="11" name="سهم مخطط إلى اليمين 10"/>
        <xdr:cNvSpPr/>
      </xdr:nvSpPr>
      <xdr:spPr>
        <a:xfrm>
          <a:off x="833770875" y="1447800"/>
          <a:ext cx="0" cy="346075"/>
        </a:xfrm>
        <a:prstGeom prst="stripedRightArrow">
          <a:avLst/>
        </a:prstGeom>
        <a:solidFill>
          <a:sysClr val="window" lastClr="FFFFFF"/>
        </a:solidFill>
        <a:ln w="25400" cap="flat" cmpd="sng" algn="ctr">
          <a:solidFill>
            <a:srgbClr val="F79646"/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IQ" sz="10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Arial"/>
            </a:rPr>
            <a:t>البداية</a:t>
          </a:r>
          <a:endParaRPr kumimoji="0" lang="ar-IQ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  <xdr:twoCellAnchor>
    <xdr:from>
      <xdr:col>106</xdr:col>
      <xdr:colOff>116416</xdr:colOff>
      <xdr:row>0</xdr:row>
      <xdr:rowOff>275167</xdr:rowOff>
    </xdr:from>
    <xdr:to>
      <xdr:col>107</xdr:col>
      <xdr:colOff>243416</xdr:colOff>
      <xdr:row>0</xdr:row>
      <xdr:rowOff>677333</xdr:rowOff>
    </xdr:to>
    <xdr:sp macro="" textlink="">
      <xdr:nvSpPr>
        <xdr:cNvPr id="14" name="سهم مسنن إلى اليمين 13">
          <a:hlinkClick xmlns:r="http://schemas.openxmlformats.org/officeDocument/2006/relationships" r:id="rId1"/>
        </xdr:cNvPr>
        <xdr:cNvSpPr/>
      </xdr:nvSpPr>
      <xdr:spPr>
        <a:xfrm>
          <a:off x="936283159" y="275167"/>
          <a:ext cx="965200" cy="40216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211</xdr:row>
          <xdr:rowOff>0</xdr:rowOff>
        </xdr:from>
        <xdr:to>
          <xdr:col>4</xdr:col>
          <xdr:colOff>0</xdr:colOff>
          <xdr:row>211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IQ" sz="10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اخفاء المعدلات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211</xdr:row>
          <xdr:rowOff>0</xdr:rowOff>
        </xdr:from>
        <xdr:to>
          <xdr:col>4</xdr:col>
          <xdr:colOff>0</xdr:colOff>
          <xdr:row>211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IQ" sz="1600" b="1" i="0" u="none" strike="noStrike" baseline="0">
                  <a:solidFill>
                    <a:srgbClr val="008000"/>
                  </a:solidFill>
                  <a:latin typeface="Arial"/>
                  <a:cs typeface="Arial"/>
                </a:rPr>
                <a:t>اظهار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211</xdr:row>
          <xdr:rowOff>0</xdr:rowOff>
        </xdr:from>
        <xdr:to>
          <xdr:col>4</xdr:col>
          <xdr:colOff>0</xdr:colOff>
          <xdr:row>211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32004" rIns="27432" bIns="32004" anchor="ctr" upright="1"/>
            <a:lstStyle/>
            <a:p>
              <a:pPr algn="ctr" rtl="1">
                <a:defRPr sz="1000"/>
              </a:pPr>
              <a:r>
                <a:rPr lang="ar-IQ" sz="1600" b="1" i="0" u="none" strike="noStrike" baseline="30000">
                  <a:solidFill>
                    <a:srgbClr val="0000FF"/>
                  </a:solidFill>
                  <a:latin typeface="Arial"/>
                  <a:cs typeface="Arial"/>
                </a:rPr>
                <a:t>طباعة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211</xdr:row>
          <xdr:rowOff>0</xdr:rowOff>
        </xdr:from>
        <xdr:to>
          <xdr:col>4</xdr:col>
          <xdr:colOff>0</xdr:colOff>
          <xdr:row>211</xdr:row>
          <xdr:rowOff>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IQ" sz="1100" b="1" i="0" u="none" strike="noStrike" baseline="0">
                  <a:solidFill>
                    <a:srgbClr val="800000"/>
                  </a:solidFill>
                  <a:latin typeface="Arial"/>
                  <a:cs typeface="Arial"/>
                </a:rPr>
                <a:t>اخفاء للطباعة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211</xdr:row>
          <xdr:rowOff>0</xdr:rowOff>
        </xdr:from>
        <xdr:to>
          <xdr:col>4</xdr:col>
          <xdr:colOff>0</xdr:colOff>
          <xdr:row>211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IQ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طباعة شهادة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1162050</xdr:colOff>
          <xdr:row>211</xdr:row>
          <xdr:rowOff>0</xdr:rowOff>
        </xdr:from>
        <xdr:to>
          <xdr:col>2</xdr:col>
          <xdr:colOff>1847850</xdr:colOff>
          <xdr:row>211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IQ" sz="1600" b="1" i="0" u="none" strike="noStrike" baseline="0">
                  <a:solidFill>
                    <a:srgbClr val="008000"/>
                  </a:solidFill>
                  <a:latin typeface="Arial"/>
                  <a:cs typeface="Arial"/>
                </a:rPr>
                <a:t>اظهار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304800</xdr:colOff>
          <xdr:row>211</xdr:row>
          <xdr:rowOff>0</xdr:rowOff>
        </xdr:from>
        <xdr:to>
          <xdr:col>2</xdr:col>
          <xdr:colOff>981075</xdr:colOff>
          <xdr:row>211</xdr:row>
          <xdr:rowOff>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32004" rIns="27432" bIns="32004" anchor="ctr" upright="1"/>
            <a:lstStyle/>
            <a:p>
              <a:pPr algn="ctr" rtl="1">
                <a:defRPr sz="1000"/>
              </a:pPr>
              <a:r>
                <a:rPr lang="ar-IQ" sz="1600" b="1" i="0" u="none" strike="noStrike" baseline="30000">
                  <a:solidFill>
                    <a:srgbClr val="0000FF"/>
                  </a:solidFill>
                  <a:latin typeface="Arial"/>
                  <a:cs typeface="Arial"/>
                </a:rPr>
                <a:t>طباعة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1162050</xdr:colOff>
          <xdr:row>211</xdr:row>
          <xdr:rowOff>0</xdr:rowOff>
        </xdr:from>
        <xdr:to>
          <xdr:col>3</xdr:col>
          <xdr:colOff>0</xdr:colOff>
          <xdr:row>211</xdr:row>
          <xdr:rowOff>0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IQ" sz="1100" b="1" i="0" u="none" strike="noStrike" baseline="0">
                  <a:solidFill>
                    <a:srgbClr val="800000"/>
                  </a:solidFill>
                  <a:latin typeface="Arial"/>
                  <a:cs typeface="Arial"/>
                </a:rPr>
                <a:t>اخفاء للطباعة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211</xdr:row>
          <xdr:rowOff>0</xdr:rowOff>
        </xdr:from>
        <xdr:to>
          <xdr:col>2</xdr:col>
          <xdr:colOff>1104900</xdr:colOff>
          <xdr:row>211</xdr:row>
          <xdr:rowOff>0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IQ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طباعة شهادة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257175</xdr:colOff>
          <xdr:row>0</xdr:row>
          <xdr:rowOff>381000</xdr:rowOff>
        </xdr:from>
        <xdr:to>
          <xdr:col>2</xdr:col>
          <xdr:colOff>1533525</xdr:colOff>
          <xdr:row>0</xdr:row>
          <xdr:rowOff>704850</xdr:rowOff>
        </xdr:to>
        <xdr:sp macro="" textlink="">
          <xdr:nvSpPr>
            <xdr:cNvPr id="1043" name="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ترحيل الى ورقة التقرير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4</xdr:col>
      <xdr:colOff>136071</xdr:colOff>
      <xdr:row>0</xdr:row>
      <xdr:rowOff>571500</xdr:rowOff>
    </xdr:from>
    <xdr:to>
      <xdr:col>4</xdr:col>
      <xdr:colOff>1145721</xdr:colOff>
      <xdr:row>0</xdr:row>
      <xdr:rowOff>1143000</xdr:rowOff>
    </xdr:to>
    <xdr:pic macro="[0]!GO_TO"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7538504" y="571500"/>
          <a:ext cx="1009650" cy="571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13607</xdr:colOff>
      <xdr:row>0</xdr:row>
      <xdr:rowOff>762000</xdr:rowOff>
    </xdr:from>
    <xdr:to>
      <xdr:col>2</xdr:col>
      <xdr:colOff>984250</xdr:colOff>
      <xdr:row>0</xdr:row>
      <xdr:rowOff>1164166</xdr:rowOff>
    </xdr:to>
    <xdr:sp macro="" textlink="">
      <xdr:nvSpPr>
        <xdr:cNvPr id="35" name="سهم مسنن إلى اليمين 34">
          <a:hlinkClick xmlns:r="http://schemas.openxmlformats.org/officeDocument/2006/relationships" r:id="rId1"/>
        </xdr:cNvPr>
        <xdr:cNvSpPr/>
      </xdr:nvSpPr>
      <xdr:spPr>
        <a:xfrm rot="10800000">
          <a:off x="1089723500" y="762000"/>
          <a:ext cx="970643" cy="402166"/>
        </a:xfrm>
        <a:prstGeom prst="notched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IQ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1891393</xdr:colOff>
      <xdr:row>0</xdr:row>
      <xdr:rowOff>966109</xdr:rowOff>
    </xdr:from>
    <xdr:to>
      <xdr:col>6</xdr:col>
      <xdr:colOff>231321</xdr:colOff>
      <xdr:row>5</xdr:row>
      <xdr:rowOff>27214</xdr:rowOff>
    </xdr:to>
    <xdr:sp macro="" textlink="">
      <xdr:nvSpPr>
        <xdr:cNvPr id="3" name="سهم للأسفل 2"/>
        <xdr:cNvSpPr/>
      </xdr:nvSpPr>
      <xdr:spPr>
        <a:xfrm>
          <a:off x="1032523607" y="966109"/>
          <a:ext cx="2381250" cy="1401534"/>
        </a:xfrm>
        <a:prstGeom prst="downArrow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الترحيل حسب الفصل حيث كل فصل تفتح صفحة باسمه وينقل بتسلسل من1 _ الى اخر طالب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76;&#1585;&#1575;&#1605;&#1580;%20&#1575;&#1604;&#1605;&#1583;&#1585;&#1587;&#1577;2018\&#1575;&#1604;&#1582;&#1575;&#1605;&#1587;200&#1575;&#1587;&#1605;%202018\&#1575;&#1604;&#1578;&#1585;&#1581;&#1610;&#1604;%20&#1576;&#1575;&#1604;&#1603;&#1608;&#1583;\&#1575;&#1604;&#1582;&#1575;&#1605;&#1587;%20&#1601;&#1610;&#1607;200&#1575;&#1604;&#1606;&#1607;&#1575;&#1574;&#1610;%20&#1576;&#1575;&#1604;&#1603;&#1608;&#1583;%202017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AS"/>
      <sheetName val="بيانات أساسية (2)"/>
      <sheetName val="بيانات اساسية"/>
      <sheetName val="شهادات الاشهر"/>
      <sheetName val="العشرة الاوائل نصف السنة"/>
      <sheetName val="العشرة الاوائل نهاية السنة"/>
      <sheetName val="الناجحين"/>
      <sheetName val="الراسبين"/>
      <sheetName val="دور ثان"/>
      <sheetName val="رصد الدرجات"/>
      <sheetName val="مواد_الرسوب"/>
      <sheetName val="الاحصاء"/>
      <sheetName val="تحليل النتائج"/>
      <sheetName val="نسب الصفوف نصف السنة"/>
      <sheetName val="نسب الصفوف الامتحانات النهائية"/>
      <sheetName val="شهادات الفصل الاول"/>
      <sheetName val="شهادات نصف العام"/>
      <sheetName val="شهادات نصف ثاني وسعي سنوي"/>
      <sheetName val="شهادات اخر العام"/>
      <sheetName val="شهادات"/>
    </sheetNames>
    <sheetDataSet>
      <sheetData sheetId="0"/>
      <sheetData sheetId="1">
        <row r="4">
          <cell r="C4" t="str">
            <v>المديرية العامة للتربية في البصرة</v>
          </cell>
        </row>
      </sheetData>
      <sheetData sheetId="2">
        <row r="5">
          <cell r="F5" t="str">
            <v>الخامس - أ</v>
          </cell>
        </row>
      </sheetData>
      <sheetData sheetId="3"/>
      <sheetData sheetId="4">
        <row r="6">
          <cell r="C6" t="str">
            <v>اسعد علوان فتنان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ورقة6">
    <tabColor rgb="FF00B0F0"/>
  </sheetPr>
  <dimension ref="A1:HY1162"/>
  <sheetViews>
    <sheetView rightToLeft="1"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11" sqref="K11"/>
    </sheetView>
  </sheetViews>
  <sheetFormatPr defaultColWidth="0.625" defaultRowHeight="0" customHeight="1" zeroHeight="1"/>
  <cols>
    <col min="1" max="1" width="7.875" style="125" customWidth="1"/>
    <col min="2" max="2" width="11.25" style="125" customWidth="1"/>
    <col min="3" max="3" width="25.125" style="125" customWidth="1"/>
    <col min="4" max="4" width="7.875" style="125" customWidth="1"/>
    <col min="5" max="5" width="15.875" style="125" customWidth="1"/>
    <col min="6" max="7" width="4.125" style="125" customWidth="1"/>
    <col min="8" max="8" width="4.25" style="125" customWidth="1"/>
    <col min="9" max="9" width="4.875" style="125" customWidth="1"/>
    <col min="10" max="10" width="5.125" style="125" customWidth="1"/>
    <col min="11" max="11" width="5.75" style="125" customWidth="1"/>
    <col min="12" max="13" width="5.125" style="125" customWidth="1"/>
    <col min="14" max="14" width="5.25" style="125" customWidth="1"/>
    <col min="15" max="15" width="4.875" style="125" customWidth="1"/>
    <col min="16" max="16" width="6.625" style="125" customWidth="1"/>
    <col min="17" max="17" width="1.25" style="125" customWidth="1"/>
    <col min="18" max="19" width="4.125" style="125" customWidth="1"/>
    <col min="20" max="20" width="4.25" style="125" customWidth="1"/>
    <col min="21" max="21" width="4.75" style="125" customWidth="1"/>
    <col min="22" max="22" width="5.125" style="125" customWidth="1"/>
    <col min="23" max="23" width="5.75" style="125" customWidth="1"/>
    <col min="24" max="25" width="5.125" style="125" customWidth="1"/>
    <col min="26" max="26" width="5.25" style="125" customWidth="1"/>
    <col min="27" max="27" width="4.875" style="125" customWidth="1"/>
    <col min="28" max="28" width="6.625" style="125" customWidth="1"/>
    <col min="29" max="29" width="1.25" style="125" customWidth="1"/>
    <col min="30" max="31" width="4.125" style="125" customWidth="1"/>
    <col min="32" max="32" width="4.25" style="125" customWidth="1"/>
    <col min="33" max="33" width="4.75" style="125" customWidth="1"/>
    <col min="34" max="34" width="5.125" style="125" customWidth="1"/>
    <col min="35" max="36" width="5.75" style="125" customWidth="1"/>
    <col min="37" max="37" width="5.125" style="125" customWidth="1"/>
    <col min="38" max="38" width="5.25" style="125" customWidth="1"/>
    <col min="39" max="39" width="4.875" style="125" customWidth="1"/>
    <col min="40" max="40" width="6.625" style="125" customWidth="1"/>
    <col min="41" max="41" width="1.25" style="125" customWidth="1"/>
    <col min="42" max="43" width="4.125" style="125" customWidth="1"/>
    <col min="44" max="44" width="4.25" style="125" customWidth="1"/>
    <col min="45" max="45" width="4.75" style="125" customWidth="1"/>
    <col min="46" max="46" width="5.125" style="125" customWidth="1"/>
    <col min="47" max="47" width="5.75" style="125" customWidth="1"/>
    <col min="48" max="49" width="5.125" style="125" customWidth="1"/>
    <col min="50" max="50" width="5.25" style="125" customWidth="1"/>
    <col min="51" max="51" width="4.875" style="125" customWidth="1"/>
    <col min="52" max="52" width="6.625" style="125" customWidth="1"/>
    <col min="53" max="53" width="1.25" style="125" customWidth="1"/>
    <col min="54" max="55" width="4.125" style="125" customWidth="1"/>
    <col min="56" max="56" width="4.25" style="125" customWidth="1"/>
    <col min="57" max="57" width="4.75" style="125" customWidth="1"/>
    <col min="58" max="58" width="5.125" style="125" customWidth="1"/>
    <col min="59" max="59" width="5.75" style="125" customWidth="1"/>
    <col min="60" max="61" width="5.125" style="125" customWidth="1"/>
    <col min="62" max="62" width="5.25" style="125" customWidth="1"/>
    <col min="63" max="63" width="4.875" style="125" customWidth="1"/>
    <col min="64" max="64" width="6.625" style="125" customWidth="1"/>
    <col min="65" max="65" width="1.25" style="125" customWidth="1"/>
    <col min="66" max="67" width="4.125" style="125" customWidth="1"/>
    <col min="68" max="68" width="4.25" style="125" customWidth="1"/>
    <col min="69" max="69" width="4.75" style="125" customWidth="1"/>
    <col min="70" max="70" width="5.125" style="125" customWidth="1"/>
    <col min="71" max="71" width="5.75" style="125" customWidth="1"/>
    <col min="72" max="73" width="5.125" style="125" customWidth="1"/>
    <col min="74" max="74" width="5.25" style="125" customWidth="1"/>
    <col min="75" max="75" width="4.875" style="125" customWidth="1"/>
    <col min="76" max="76" width="6.625" style="125" customWidth="1"/>
    <col min="77" max="77" width="1.25" style="125" customWidth="1"/>
    <col min="78" max="79" width="4.125" style="125" customWidth="1"/>
    <col min="80" max="80" width="4.25" style="125" customWidth="1"/>
    <col min="81" max="81" width="4.75" style="125" customWidth="1"/>
    <col min="82" max="82" width="5.125" style="125" customWidth="1"/>
    <col min="83" max="83" width="5.75" style="125" customWidth="1"/>
    <col min="84" max="85" width="5.125" style="125" customWidth="1"/>
    <col min="86" max="86" width="5.25" style="125" customWidth="1"/>
    <col min="87" max="87" width="4.875" style="125" customWidth="1"/>
    <col min="88" max="88" width="6.625" style="125" customWidth="1"/>
    <col min="89" max="89" width="1.25" style="125" customWidth="1"/>
    <col min="90" max="91" width="4.125" style="125" customWidth="1"/>
    <col min="92" max="92" width="4.25" style="125" customWidth="1"/>
    <col min="93" max="93" width="4.75" style="125" customWidth="1"/>
    <col min="94" max="94" width="5.125" style="125" customWidth="1"/>
    <col min="95" max="95" width="5.75" style="125" customWidth="1"/>
    <col min="96" max="97" width="5.125" style="125" customWidth="1"/>
    <col min="98" max="98" width="5.25" style="125" customWidth="1"/>
    <col min="99" max="99" width="4.875" style="125" customWidth="1"/>
    <col min="100" max="100" width="6.625" style="125" customWidth="1"/>
    <col min="101" max="103" width="9.125" style="124" customWidth="1"/>
    <col min="104" max="104" width="26.5" style="124" customWidth="1"/>
    <col min="105" max="160" width="11" style="77" customWidth="1"/>
    <col min="161" max="161" width="11.125" style="77" customWidth="1"/>
    <col min="162" max="162" width="3.125" style="71" customWidth="1"/>
    <col min="163" max="163" width="11.125" style="77" customWidth="1"/>
    <col min="164" max="164" width="9.625" style="77" customWidth="1"/>
    <col min="165" max="165" width="10.125" style="77" customWidth="1"/>
    <col min="166" max="166" width="10.875" style="77" customWidth="1"/>
    <col min="167" max="167" width="9.125" style="77" customWidth="1"/>
    <col min="168" max="168" width="32.375" style="215" customWidth="1"/>
    <col min="169" max="171" width="9.125" style="125" customWidth="1"/>
    <col min="172" max="174" width="6.75" style="215" customWidth="1"/>
    <col min="175" max="175" width="6.125" style="215" customWidth="1"/>
    <col min="176" max="178" width="6.75" style="215" customWidth="1"/>
    <col min="179" max="179" width="15.75" style="215" customWidth="1"/>
    <col min="180" max="180" width="8.125" style="215" customWidth="1"/>
    <col min="181" max="181" width="20.25" style="215" customWidth="1"/>
    <col min="182" max="185" width="8.875" style="215" customWidth="1"/>
    <col min="186" max="187" width="9.125" style="215" customWidth="1"/>
    <col min="188" max="188" width="6.125" style="125" customWidth="1"/>
    <col min="189" max="189" width="9.125" style="125" customWidth="1"/>
    <col min="190" max="190" width="21.125" style="125" customWidth="1"/>
    <col min="191" max="191" width="11.25" style="125" customWidth="1"/>
    <col min="192" max="199" width="7.875" style="125" customWidth="1"/>
    <col min="200" max="202" width="9.125" style="125" customWidth="1"/>
    <col min="203" max="203" width="33.75" style="216" customWidth="1"/>
    <col min="204" max="204" width="9.125" style="125" customWidth="1"/>
    <col min="205" max="205" width="48.25" style="125" hidden="1" customWidth="1"/>
    <col min="206" max="206" width="4.75" style="125" hidden="1" customWidth="1"/>
    <col min="207" max="207" width="17.25" style="125" hidden="1" customWidth="1"/>
    <col min="208" max="208" width="10" style="217" hidden="1" customWidth="1"/>
    <col min="209" max="209" width="17.25" style="125" hidden="1" customWidth="1"/>
    <col min="210" max="210" width="10" style="217" hidden="1" customWidth="1"/>
    <col min="211" max="211" width="17.25" style="125" hidden="1" customWidth="1"/>
    <col min="212" max="212" width="10" style="217" hidden="1" customWidth="1"/>
    <col min="213" max="213" width="17.25" style="125" hidden="1" customWidth="1"/>
    <col min="214" max="214" width="10" style="217" hidden="1" customWidth="1"/>
    <col min="215" max="215" width="17.25" style="125" hidden="1" customWidth="1"/>
    <col min="216" max="216" width="10" style="217" hidden="1" customWidth="1"/>
    <col min="217" max="217" width="17.25" style="125" hidden="1" customWidth="1"/>
    <col min="218" max="218" width="10" style="217" hidden="1" customWidth="1"/>
    <col min="219" max="219" width="17.25" style="125" hidden="1" customWidth="1"/>
    <col min="220" max="220" width="10" style="217" hidden="1" customWidth="1"/>
    <col min="221" max="221" width="17.25" style="125" hidden="1" customWidth="1"/>
    <col min="222" max="222" width="10" style="217" hidden="1" customWidth="1"/>
    <col min="223" max="223" width="2.125" style="125" hidden="1" customWidth="1"/>
    <col min="224" max="232" width="8.875" style="125" hidden="1" customWidth="1"/>
    <col min="233" max="233" width="4" style="125" hidden="1" customWidth="1"/>
    <col min="234" max="234" width="5.875" style="125" customWidth="1"/>
    <col min="235" max="260" width="17.75" style="125" customWidth="1"/>
    <col min="261" max="16384" width="0.625" style="125"/>
  </cols>
  <sheetData>
    <row r="1" spans="1:232" s="12" customFormat="1" ht="94.5" customHeight="1" thickTop="1" thickBot="1">
      <c r="A1" s="1"/>
      <c r="B1" s="2"/>
      <c r="C1" s="3"/>
      <c r="D1" s="4"/>
      <c r="E1" s="3"/>
      <c r="F1" s="5">
        <f>COLUMN()</f>
        <v>6</v>
      </c>
      <c r="G1" s="5">
        <f>COLUMN()</f>
        <v>7</v>
      </c>
      <c r="H1" s="5">
        <f>COLUMN()</f>
        <v>8</v>
      </c>
      <c r="I1" s="5">
        <f>COLUMN()</f>
        <v>9</v>
      </c>
      <c r="J1" s="5">
        <f>COLUMN()</f>
        <v>10</v>
      </c>
      <c r="K1" s="5">
        <f>COLUMN()</f>
        <v>11</v>
      </c>
      <c r="L1" s="5">
        <f>COLUMN()</f>
        <v>12</v>
      </c>
      <c r="M1" s="5">
        <f>COLUMN()</f>
        <v>13</v>
      </c>
      <c r="N1" s="5">
        <f>COLUMN()</f>
        <v>14</v>
      </c>
      <c r="O1" s="5">
        <f>COLUMN()</f>
        <v>15</v>
      </c>
      <c r="P1" s="5">
        <f>COLUMN()</f>
        <v>16</v>
      </c>
      <c r="Q1" s="5">
        <f>COLUMN()</f>
        <v>17</v>
      </c>
      <c r="R1" s="5">
        <f>COLUMN()</f>
        <v>18</v>
      </c>
      <c r="S1" s="5">
        <f>COLUMN()</f>
        <v>19</v>
      </c>
      <c r="T1" s="5">
        <f>COLUMN()</f>
        <v>20</v>
      </c>
      <c r="U1" s="5">
        <f>COLUMN()</f>
        <v>21</v>
      </c>
      <c r="V1" s="5">
        <f>COLUMN()</f>
        <v>22</v>
      </c>
      <c r="W1" s="5">
        <f>COLUMN()</f>
        <v>23</v>
      </c>
      <c r="X1" s="5">
        <f>COLUMN()</f>
        <v>24</v>
      </c>
      <c r="Y1" s="5">
        <f>COLUMN()</f>
        <v>25</v>
      </c>
      <c r="Z1" s="5">
        <f>COLUMN()</f>
        <v>26</v>
      </c>
      <c r="AA1" s="5">
        <f>COLUMN()</f>
        <v>27</v>
      </c>
      <c r="AB1" s="5">
        <f>COLUMN()</f>
        <v>28</v>
      </c>
      <c r="AC1" s="5">
        <f>COLUMN()</f>
        <v>29</v>
      </c>
      <c r="AD1" s="5">
        <f>COLUMN()</f>
        <v>30</v>
      </c>
      <c r="AE1" s="5">
        <f>COLUMN()</f>
        <v>31</v>
      </c>
      <c r="AF1" s="5">
        <f>COLUMN()</f>
        <v>32</v>
      </c>
      <c r="AG1" s="5">
        <f>COLUMN()</f>
        <v>33</v>
      </c>
      <c r="AH1" s="5">
        <f>COLUMN()</f>
        <v>34</v>
      </c>
      <c r="AI1" s="5">
        <f>COLUMN()</f>
        <v>35</v>
      </c>
      <c r="AJ1" s="5">
        <f>COLUMN()</f>
        <v>36</v>
      </c>
      <c r="AK1" s="5">
        <f>COLUMN()</f>
        <v>37</v>
      </c>
      <c r="AL1" s="5">
        <f>COLUMN()</f>
        <v>38</v>
      </c>
      <c r="AM1" s="5">
        <f>COLUMN()</f>
        <v>39</v>
      </c>
      <c r="AN1" s="5">
        <f>COLUMN()</f>
        <v>40</v>
      </c>
      <c r="AO1" s="5">
        <f>COLUMN()</f>
        <v>41</v>
      </c>
      <c r="AP1" s="5">
        <f>COLUMN()</f>
        <v>42</v>
      </c>
      <c r="AQ1" s="5">
        <f>COLUMN()</f>
        <v>43</v>
      </c>
      <c r="AR1" s="5">
        <f>COLUMN()</f>
        <v>44</v>
      </c>
      <c r="AS1" s="5">
        <f>COLUMN()</f>
        <v>45</v>
      </c>
      <c r="AT1" s="5">
        <f>COLUMN()</f>
        <v>46</v>
      </c>
      <c r="AU1" s="5">
        <f>COLUMN()</f>
        <v>47</v>
      </c>
      <c r="AV1" s="5">
        <f>COLUMN()</f>
        <v>48</v>
      </c>
      <c r="AW1" s="5">
        <f>COLUMN()</f>
        <v>49</v>
      </c>
      <c r="AX1" s="5">
        <f>COLUMN()</f>
        <v>50</v>
      </c>
      <c r="AY1" s="5">
        <f>COLUMN()</f>
        <v>51</v>
      </c>
      <c r="AZ1" s="5">
        <f>COLUMN()</f>
        <v>52</v>
      </c>
      <c r="BA1" s="5">
        <f>COLUMN()</f>
        <v>53</v>
      </c>
      <c r="BB1" s="5">
        <f>COLUMN()</f>
        <v>54</v>
      </c>
      <c r="BC1" s="5">
        <f>COLUMN()</f>
        <v>55</v>
      </c>
      <c r="BD1" s="5">
        <f>COLUMN()</f>
        <v>56</v>
      </c>
      <c r="BE1" s="5">
        <f>COLUMN()</f>
        <v>57</v>
      </c>
      <c r="BF1" s="5">
        <f>COLUMN()</f>
        <v>58</v>
      </c>
      <c r="BG1" s="5">
        <f>COLUMN()</f>
        <v>59</v>
      </c>
      <c r="BH1" s="5">
        <f>COLUMN()</f>
        <v>60</v>
      </c>
      <c r="BI1" s="5">
        <f>COLUMN()</f>
        <v>61</v>
      </c>
      <c r="BJ1" s="5">
        <f>COLUMN()</f>
        <v>62</v>
      </c>
      <c r="BK1" s="5">
        <f>COLUMN()</f>
        <v>63</v>
      </c>
      <c r="BL1" s="5">
        <f>COLUMN()</f>
        <v>64</v>
      </c>
      <c r="BM1" s="5">
        <f>COLUMN()</f>
        <v>65</v>
      </c>
      <c r="BN1" s="5">
        <f>COLUMN()</f>
        <v>66</v>
      </c>
      <c r="BO1" s="5">
        <f>COLUMN()</f>
        <v>67</v>
      </c>
      <c r="BP1" s="5">
        <f>COLUMN()</f>
        <v>68</v>
      </c>
      <c r="BQ1" s="5">
        <f>COLUMN()</f>
        <v>69</v>
      </c>
      <c r="BR1" s="5">
        <f>COLUMN()</f>
        <v>70</v>
      </c>
      <c r="BS1" s="5">
        <f>COLUMN()</f>
        <v>71</v>
      </c>
      <c r="BT1" s="5">
        <f>COLUMN()</f>
        <v>72</v>
      </c>
      <c r="BU1" s="5">
        <f>COLUMN()</f>
        <v>73</v>
      </c>
      <c r="BV1" s="5">
        <f>COLUMN()</f>
        <v>74</v>
      </c>
      <c r="BW1" s="5">
        <f>COLUMN()</f>
        <v>75</v>
      </c>
      <c r="BX1" s="5">
        <f>COLUMN()</f>
        <v>76</v>
      </c>
      <c r="BY1" s="5">
        <f>COLUMN()</f>
        <v>77</v>
      </c>
      <c r="BZ1" s="5">
        <f>COLUMN()</f>
        <v>78</v>
      </c>
      <c r="CA1" s="5">
        <f>COLUMN()</f>
        <v>79</v>
      </c>
      <c r="CB1" s="5">
        <f>COLUMN()</f>
        <v>80</v>
      </c>
      <c r="CC1" s="5">
        <f>COLUMN()</f>
        <v>81</v>
      </c>
      <c r="CD1" s="5">
        <f>COLUMN()</f>
        <v>82</v>
      </c>
      <c r="CE1" s="5">
        <f>COLUMN()</f>
        <v>83</v>
      </c>
      <c r="CF1" s="5">
        <f>COLUMN()</f>
        <v>84</v>
      </c>
      <c r="CG1" s="5">
        <f>COLUMN()</f>
        <v>85</v>
      </c>
      <c r="CH1" s="5">
        <f>COLUMN()</f>
        <v>86</v>
      </c>
      <c r="CI1" s="5">
        <f>COLUMN()</f>
        <v>87</v>
      </c>
      <c r="CJ1" s="5">
        <f>COLUMN()</f>
        <v>88</v>
      </c>
      <c r="CK1" s="5">
        <f>COLUMN()</f>
        <v>89</v>
      </c>
      <c r="CL1" s="5">
        <f>COLUMN()</f>
        <v>90</v>
      </c>
      <c r="CM1" s="5">
        <f>COLUMN()</f>
        <v>91</v>
      </c>
      <c r="CN1" s="5">
        <f>COLUMN()</f>
        <v>92</v>
      </c>
      <c r="CO1" s="5">
        <f>COLUMN()</f>
        <v>93</v>
      </c>
      <c r="CP1" s="5">
        <f>COLUMN()</f>
        <v>94</v>
      </c>
      <c r="CQ1" s="5">
        <f>COLUMN()</f>
        <v>95</v>
      </c>
      <c r="CR1" s="5">
        <f>COLUMN()</f>
        <v>96</v>
      </c>
      <c r="CS1" s="5">
        <f>COLUMN()</f>
        <v>97</v>
      </c>
      <c r="CT1" s="5">
        <f>COLUMN()</f>
        <v>98</v>
      </c>
      <c r="CU1" s="5">
        <f>COLUMN()</f>
        <v>99</v>
      </c>
      <c r="CV1" s="6">
        <f>COLUMN()</f>
        <v>100</v>
      </c>
      <c r="CW1" s="6">
        <f>COLUMN()</f>
        <v>101</v>
      </c>
      <c r="CX1" s="6"/>
      <c r="CY1" s="7">
        <f>COLUMN()</f>
        <v>103</v>
      </c>
      <c r="CZ1" s="6">
        <f>COLUMN()</f>
        <v>104</v>
      </c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3"/>
      <c r="FF1" s="71"/>
      <c r="FG1" s="77"/>
      <c r="FH1" s="77"/>
      <c r="FI1" s="77"/>
      <c r="FJ1" s="134"/>
      <c r="FK1" s="77"/>
      <c r="FL1" s="72"/>
      <c r="FP1" s="73"/>
      <c r="FQ1" s="73"/>
      <c r="FR1" s="73"/>
      <c r="FS1" s="73"/>
      <c r="FT1" s="73"/>
      <c r="FU1" s="73"/>
      <c r="FV1" s="77"/>
      <c r="FW1" s="77"/>
      <c r="FX1" s="77"/>
      <c r="FY1" s="135"/>
      <c r="FZ1" s="136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10"/>
      <c r="GL1" s="10"/>
      <c r="GM1" s="10"/>
      <c r="GN1" s="10"/>
      <c r="GO1" s="10"/>
      <c r="GP1" s="11"/>
      <c r="GQ1" s="10"/>
      <c r="GR1" s="10"/>
      <c r="GS1" s="10"/>
      <c r="GT1" s="10"/>
      <c r="GU1" s="137"/>
      <c r="GV1" s="10"/>
      <c r="GW1" s="10"/>
      <c r="GX1" s="10"/>
      <c r="GY1" s="10"/>
      <c r="GZ1" s="138"/>
      <c r="HA1" s="10"/>
      <c r="HB1" s="138"/>
      <c r="HC1" s="10"/>
      <c r="HD1" s="138"/>
      <c r="HE1" s="10"/>
      <c r="HF1" s="138"/>
      <c r="HG1" s="10"/>
      <c r="HH1" s="138"/>
      <c r="HI1" s="10"/>
      <c r="HJ1" s="138"/>
      <c r="HK1" s="10"/>
      <c r="HL1" s="138"/>
      <c r="HM1" s="10"/>
      <c r="HN1" s="138"/>
      <c r="HO1" s="10"/>
      <c r="HP1" s="10"/>
      <c r="HQ1" s="10"/>
      <c r="HR1" s="10"/>
      <c r="HS1" s="10"/>
      <c r="HT1" s="10"/>
      <c r="HU1" s="10"/>
      <c r="HV1" s="10"/>
      <c r="HW1" s="10"/>
      <c r="HX1" s="10"/>
    </row>
    <row r="2" spans="1:232" s="12" customFormat="1" ht="19.5" customHeight="1" thickTop="1" thickBot="1">
      <c r="A2" s="13" t="s">
        <v>254</v>
      </c>
      <c r="B2" s="14" t="s">
        <v>0</v>
      </c>
      <c r="C2" s="15"/>
      <c r="D2" s="16"/>
      <c r="E2" s="15"/>
      <c r="F2" s="259" t="s">
        <v>2</v>
      </c>
      <c r="G2" s="259"/>
      <c r="H2" s="259"/>
      <c r="I2" s="259"/>
      <c r="J2" s="259"/>
      <c r="K2" s="259"/>
      <c r="L2" s="259"/>
      <c r="M2" s="17"/>
      <c r="N2" s="17"/>
      <c r="O2" s="17"/>
      <c r="P2" s="18" t="b">
        <f>OR(AND(F156&gt;=0,F156&lt;=100),F156="غائب")</f>
        <v>1</v>
      </c>
      <c r="Q2" s="19"/>
      <c r="R2" s="257" t="s">
        <v>3</v>
      </c>
      <c r="S2" s="258"/>
      <c r="T2" s="258"/>
      <c r="U2" s="258"/>
      <c r="V2" s="258"/>
      <c r="W2" s="258"/>
      <c r="X2" s="258"/>
      <c r="Y2" s="20"/>
      <c r="Z2" s="20"/>
      <c r="AA2" s="20"/>
      <c r="AB2" s="21"/>
      <c r="AC2" s="19"/>
      <c r="AD2" s="255" t="s">
        <v>4</v>
      </c>
      <c r="AE2" s="255"/>
      <c r="AF2" s="255"/>
      <c r="AG2" s="255"/>
      <c r="AH2" s="256"/>
      <c r="AI2" s="256"/>
      <c r="AJ2" s="256"/>
      <c r="AK2" s="17"/>
      <c r="AL2" s="17"/>
      <c r="AM2" s="17"/>
      <c r="AN2" s="22"/>
      <c r="AO2" s="19"/>
      <c r="AP2" s="257" t="s">
        <v>5</v>
      </c>
      <c r="AQ2" s="258"/>
      <c r="AR2" s="258"/>
      <c r="AS2" s="258"/>
      <c r="AT2" s="258"/>
      <c r="AU2" s="258"/>
      <c r="AV2" s="258"/>
      <c r="AW2" s="20"/>
      <c r="AX2" s="20"/>
      <c r="AY2" s="20"/>
      <c r="AZ2" s="21"/>
      <c r="BA2" s="19"/>
      <c r="BB2" s="255" t="s">
        <v>6</v>
      </c>
      <c r="BC2" s="255"/>
      <c r="BD2" s="255"/>
      <c r="BE2" s="255"/>
      <c r="BF2" s="256"/>
      <c r="BG2" s="256"/>
      <c r="BH2" s="256"/>
      <c r="BI2" s="17"/>
      <c r="BJ2" s="17"/>
      <c r="BK2" s="17"/>
      <c r="BL2" s="22"/>
      <c r="BM2" s="19"/>
      <c r="BN2" s="257" t="s">
        <v>7</v>
      </c>
      <c r="BO2" s="258"/>
      <c r="BP2" s="258"/>
      <c r="BQ2" s="258"/>
      <c r="BR2" s="258"/>
      <c r="BS2" s="258"/>
      <c r="BT2" s="258"/>
      <c r="BU2" s="20"/>
      <c r="BV2" s="20"/>
      <c r="BW2" s="20"/>
      <c r="BX2" s="21"/>
      <c r="BY2" s="19"/>
      <c r="BZ2" s="255" t="s">
        <v>8</v>
      </c>
      <c r="CA2" s="255"/>
      <c r="CB2" s="255"/>
      <c r="CC2" s="255"/>
      <c r="CD2" s="256"/>
      <c r="CE2" s="256"/>
      <c r="CF2" s="256"/>
      <c r="CG2" s="17"/>
      <c r="CH2" s="17"/>
      <c r="CI2" s="17"/>
      <c r="CJ2" s="22"/>
      <c r="CK2" s="19"/>
      <c r="CL2" s="257" t="s">
        <v>9</v>
      </c>
      <c r="CM2" s="258"/>
      <c r="CN2" s="258"/>
      <c r="CO2" s="258"/>
      <c r="CP2" s="258"/>
      <c r="CQ2" s="258"/>
      <c r="CR2" s="258"/>
      <c r="CS2" s="20"/>
      <c r="CT2" s="20"/>
      <c r="CU2" s="20"/>
      <c r="CV2" s="21"/>
      <c r="CW2" s="23" t="s">
        <v>10</v>
      </c>
      <c r="CX2" s="24"/>
      <c r="CY2" s="25"/>
      <c r="CZ2" s="26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71"/>
      <c r="FG2" s="77"/>
      <c r="FH2" s="77"/>
      <c r="FI2" s="77"/>
      <c r="FJ2" s="77"/>
      <c r="FK2" s="77"/>
      <c r="FL2" s="72"/>
      <c r="FP2" s="140"/>
      <c r="FQ2" s="140"/>
      <c r="FR2" s="140"/>
      <c r="FS2" s="140"/>
      <c r="FT2" s="141"/>
      <c r="FU2" s="142"/>
      <c r="FV2" s="142"/>
      <c r="FW2" s="143"/>
      <c r="FX2" s="77"/>
      <c r="FY2" s="135"/>
      <c r="FZ2" s="144"/>
      <c r="GA2" s="77"/>
      <c r="GB2" s="77"/>
      <c r="GC2" s="77"/>
      <c r="GD2" s="77"/>
      <c r="GE2" s="126"/>
      <c r="GF2" s="127"/>
      <c r="GG2" s="128"/>
      <c r="GH2" s="27"/>
      <c r="GI2" s="28"/>
      <c r="GJ2" s="145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37"/>
      <c r="GV2" s="10"/>
      <c r="GW2" s="10"/>
      <c r="GX2" s="10"/>
      <c r="GY2" s="10"/>
      <c r="GZ2" s="138"/>
      <c r="HA2" s="10"/>
      <c r="HB2" s="138"/>
      <c r="HC2" s="10"/>
      <c r="HD2" s="138"/>
      <c r="HE2" s="10"/>
      <c r="HF2" s="138"/>
      <c r="HG2" s="10"/>
      <c r="HH2" s="138"/>
      <c r="HI2" s="10"/>
      <c r="HJ2" s="138"/>
      <c r="HK2" s="10"/>
      <c r="HL2" s="138"/>
      <c r="HM2" s="10"/>
      <c r="HN2" s="138"/>
      <c r="HO2" s="10"/>
      <c r="HP2" s="10"/>
      <c r="HQ2" s="10"/>
      <c r="HR2" s="10"/>
      <c r="HS2" s="10"/>
      <c r="HT2" s="10"/>
      <c r="HU2" s="10"/>
      <c r="HV2" s="10"/>
      <c r="HW2" s="10"/>
      <c r="HX2" s="10"/>
    </row>
    <row r="3" spans="1:232" s="12" customFormat="1" ht="24.75" customHeight="1" thickTop="1" thickBot="1">
      <c r="A3" s="30"/>
      <c r="B3" s="30"/>
      <c r="C3" s="30"/>
      <c r="D3" s="30"/>
      <c r="E3" s="30"/>
      <c r="F3" s="228" t="s">
        <v>11</v>
      </c>
      <c r="G3" s="228"/>
      <c r="H3" s="228"/>
      <c r="I3" s="228"/>
      <c r="J3" s="245" t="s">
        <v>12</v>
      </c>
      <c r="K3" s="236" t="s">
        <v>13</v>
      </c>
      <c r="L3" s="237"/>
      <c r="M3" s="238"/>
      <c r="N3" s="222" t="s">
        <v>14</v>
      </c>
      <c r="O3" s="225" t="s">
        <v>15</v>
      </c>
      <c r="P3" s="22"/>
      <c r="Q3" s="31"/>
      <c r="R3" s="228" t="s">
        <v>11</v>
      </c>
      <c r="S3" s="228"/>
      <c r="T3" s="228"/>
      <c r="U3" s="228"/>
      <c r="V3" s="251" t="s">
        <v>12</v>
      </c>
      <c r="W3" s="236" t="s">
        <v>13</v>
      </c>
      <c r="X3" s="237"/>
      <c r="Y3" s="238"/>
      <c r="Z3" s="239" t="s">
        <v>14</v>
      </c>
      <c r="AA3" s="242" t="s">
        <v>15</v>
      </c>
      <c r="AB3" s="21"/>
      <c r="AC3" s="31"/>
      <c r="AD3" s="233" t="s">
        <v>11</v>
      </c>
      <c r="AE3" s="233"/>
      <c r="AF3" s="233"/>
      <c r="AG3" s="233"/>
      <c r="AH3" s="245" t="s">
        <v>12</v>
      </c>
      <c r="AI3" s="248" t="s">
        <v>13</v>
      </c>
      <c r="AJ3" s="249"/>
      <c r="AK3" s="250"/>
      <c r="AL3" s="222" t="s">
        <v>14</v>
      </c>
      <c r="AM3" s="225" t="s">
        <v>15</v>
      </c>
      <c r="AN3" s="22"/>
      <c r="AO3" s="31"/>
      <c r="AP3" s="228" t="s">
        <v>11</v>
      </c>
      <c r="AQ3" s="228"/>
      <c r="AR3" s="228"/>
      <c r="AS3" s="228"/>
      <c r="AT3" s="251" t="s">
        <v>12</v>
      </c>
      <c r="AU3" s="236" t="s">
        <v>13</v>
      </c>
      <c r="AV3" s="237"/>
      <c r="AW3" s="238"/>
      <c r="AX3" s="239" t="s">
        <v>14</v>
      </c>
      <c r="AY3" s="242" t="s">
        <v>15</v>
      </c>
      <c r="AZ3" s="21"/>
      <c r="BA3" s="31"/>
      <c r="BB3" s="233" t="s">
        <v>11</v>
      </c>
      <c r="BC3" s="233"/>
      <c r="BD3" s="233"/>
      <c r="BE3" s="233"/>
      <c r="BF3" s="245" t="s">
        <v>12</v>
      </c>
      <c r="BG3" s="248" t="s">
        <v>13</v>
      </c>
      <c r="BH3" s="249"/>
      <c r="BI3" s="250"/>
      <c r="BJ3" s="222" t="s">
        <v>14</v>
      </c>
      <c r="BK3" s="225" t="s">
        <v>15</v>
      </c>
      <c r="BL3" s="22"/>
      <c r="BM3" s="31"/>
      <c r="BN3" s="228" t="s">
        <v>11</v>
      </c>
      <c r="BO3" s="228"/>
      <c r="BP3" s="228"/>
      <c r="BQ3" s="228"/>
      <c r="BR3" s="251" t="s">
        <v>12</v>
      </c>
      <c r="BS3" s="236" t="s">
        <v>13</v>
      </c>
      <c r="BT3" s="237"/>
      <c r="BU3" s="238"/>
      <c r="BV3" s="239" t="s">
        <v>14</v>
      </c>
      <c r="BW3" s="242" t="s">
        <v>15</v>
      </c>
      <c r="BX3" s="21"/>
      <c r="BY3" s="31"/>
      <c r="BZ3" s="233" t="s">
        <v>11</v>
      </c>
      <c r="CA3" s="233"/>
      <c r="CB3" s="233"/>
      <c r="CC3" s="233"/>
      <c r="CD3" s="245" t="s">
        <v>12</v>
      </c>
      <c r="CE3" s="248" t="s">
        <v>13</v>
      </c>
      <c r="CF3" s="249"/>
      <c r="CG3" s="250"/>
      <c r="CH3" s="222" t="s">
        <v>14</v>
      </c>
      <c r="CI3" s="225" t="s">
        <v>15</v>
      </c>
      <c r="CJ3" s="22"/>
      <c r="CK3" s="31"/>
      <c r="CL3" s="228" t="s">
        <v>11</v>
      </c>
      <c r="CM3" s="228"/>
      <c r="CN3" s="228"/>
      <c r="CO3" s="228"/>
      <c r="CP3" s="251" t="s">
        <v>12</v>
      </c>
      <c r="CQ3" s="236" t="s">
        <v>13</v>
      </c>
      <c r="CR3" s="237"/>
      <c r="CS3" s="238"/>
      <c r="CT3" s="239" t="s">
        <v>14</v>
      </c>
      <c r="CU3" s="242" t="s">
        <v>15</v>
      </c>
      <c r="CV3" s="21"/>
      <c r="CW3" s="23"/>
      <c r="CX3" s="24"/>
      <c r="CY3" s="32"/>
      <c r="CZ3" s="26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71"/>
      <c r="FG3" s="77"/>
      <c r="FH3" s="77"/>
      <c r="FI3" s="77"/>
      <c r="FJ3" s="77"/>
      <c r="FK3" s="77"/>
      <c r="FL3" s="72"/>
      <c r="FP3" s="146"/>
      <c r="FQ3" s="147"/>
      <c r="FR3" s="147"/>
      <c r="FS3" s="147"/>
      <c r="FT3" s="148"/>
      <c r="FU3" s="149"/>
      <c r="FV3" s="150"/>
      <c r="FW3" s="151"/>
      <c r="FX3" s="77"/>
      <c r="FY3" s="135"/>
      <c r="FZ3" s="77"/>
      <c r="GA3" s="77"/>
      <c r="GB3" s="77"/>
      <c r="GC3" s="77"/>
      <c r="GD3" s="77"/>
      <c r="GE3" s="33"/>
      <c r="GF3" s="34"/>
      <c r="GG3" s="129"/>
      <c r="GH3" s="35"/>
      <c r="GI3" s="36"/>
      <c r="GJ3" s="152"/>
      <c r="GK3" s="153"/>
      <c r="GL3" s="153"/>
      <c r="GM3" s="153"/>
      <c r="GN3" s="153"/>
      <c r="GO3" s="153"/>
      <c r="GP3" s="153"/>
      <c r="GQ3" s="153"/>
      <c r="GR3" s="37"/>
      <c r="GS3" s="10"/>
      <c r="GT3" s="10"/>
      <c r="GU3" s="137"/>
      <c r="GV3" s="10"/>
      <c r="GW3" s="10"/>
      <c r="GX3" s="10"/>
      <c r="GY3" s="10"/>
      <c r="GZ3" s="138"/>
      <c r="HA3" s="10"/>
      <c r="HB3" s="138"/>
      <c r="HD3" s="138"/>
      <c r="HF3" s="138"/>
      <c r="HH3" s="138"/>
      <c r="HI3" s="10"/>
      <c r="HJ3" s="138"/>
      <c r="HK3" s="10"/>
      <c r="HL3" s="138"/>
      <c r="HM3" s="10"/>
      <c r="HN3" s="138"/>
      <c r="HO3" s="10"/>
      <c r="HP3" s="10"/>
      <c r="HQ3" s="10"/>
      <c r="HR3" s="10"/>
      <c r="HS3" s="10"/>
      <c r="HT3" s="10"/>
      <c r="HU3" s="10"/>
      <c r="HV3" s="10"/>
      <c r="HW3" s="10"/>
      <c r="HX3" s="10"/>
    </row>
    <row r="4" spans="1:232" s="12" customFormat="1" ht="20.25" customHeight="1" thickTop="1" thickBot="1">
      <c r="A4" s="38"/>
      <c r="B4" s="39"/>
      <c r="C4" s="39"/>
      <c r="D4" s="30"/>
      <c r="E4" s="30"/>
      <c r="F4" s="233" t="s">
        <v>19</v>
      </c>
      <c r="G4" s="233" t="s">
        <v>20</v>
      </c>
      <c r="H4" s="229" t="s">
        <v>21</v>
      </c>
      <c r="I4" s="231" t="s">
        <v>22</v>
      </c>
      <c r="J4" s="246"/>
      <c r="K4" s="229" t="s">
        <v>23</v>
      </c>
      <c r="L4" s="229" t="s">
        <v>24</v>
      </c>
      <c r="M4" s="231" t="s">
        <v>25</v>
      </c>
      <c r="N4" s="223"/>
      <c r="O4" s="226"/>
      <c r="P4" s="40"/>
      <c r="Q4" s="31"/>
      <c r="R4" s="228" t="s">
        <v>19</v>
      </c>
      <c r="S4" s="254" t="s">
        <v>20</v>
      </c>
      <c r="T4" s="254" t="s">
        <v>21</v>
      </c>
      <c r="U4" s="220" t="s">
        <v>22</v>
      </c>
      <c r="V4" s="252"/>
      <c r="W4" s="218" t="s">
        <v>23</v>
      </c>
      <c r="X4" s="218" t="s">
        <v>24</v>
      </c>
      <c r="Y4" s="220" t="s">
        <v>25</v>
      </c>
      <c r="Z4" s="240"/>
      <c r="AA4" s="243"/>
      <c r="AB4" s="41"/>
      <c r="AC4" s="31"/>
      <c r="AD4" s="233" t="s">
        <v>19</v>
      </c>
      <c r="AE4" s="234" t="s">
        <v>20</v>
      </c>
      <c r="AF4" s="234" t="s">
        <v>21</v>
      </c>
      <c r="AG4" s="231" t="s">
        <v>22</v>
      </c>
      <c r="AH4" s="246"/>
      <c r="AI4" s="229" t="s">
        <v>23</v>
      </c>
      <c r="AJ4" s="229" t="s">
        <v>24</v>
      </c>
      <c r="AK4" s="231" t="s">
        <v>25</v>
      </c>
      <c r="AL4" s="223"/>
      <c r="AM4" s="226"/>
      <c r="AN4" s="40"/>
      <c r="AO4" s="31"/>
      <c r="AP4" s="228" t="s">
        <v>19</v>
      </c>
      <c r="AQ4" s="254" t="s">
        <v>20</v>
      </c>
      <c r="AR4" s="254" t="s">
        <v>21</v>
      </c>
      <c r="AS4" s="220" t="s">
        <v>22</v>
      </c>
      <c r="AT4" s="252"/>
      <c r="AU4" s="218" t="s">
        <v>23</v>
      </c>
      <c r="AV4" s="218" t="s">
        <v>24</v>
      </c>
      <c r="AW4" s="220" t="s">
        <v>25</v>
      </c>
      <c r="AX4" s="240"/>
      <c r="AY4" s="243"/>
      <c r="AZ4" s="41"/>
      <c r="BA4" s="31"/>
      <c r="BB4" s="233" t="s">
        <v>19</v>
      </c>
      <c r="BC4" s="234" t="s">
        <v>20</v>
      </c>
      <c r="BD4" s="234" t="s">
        <v>21</v>
      </c>
      <c r="BE4" s="231" t="s">
        <v>22</v>
      </c>
      <c r="BF4" s="246"/>
      <c r="BG4" s="229" t="s">
        <v>23</v>
      </c>
      <c r="BH4" s="229" t="s">
        <v>24</v>
      </c>
      <c r="BI4" s="231" t="s">
        <v>25</v>
      </c>
      <c r="BJ4" s="223"/>
      <c r="BK4" s="226"/>
      <c r="BL4" s="40"/>
      <c r="BM4" s="31"/>
      <c r="BN4" s="228" t="s">
        <v>19</v>
      </c>
      <c r="BO4" s="254" t="s">
        <v>20</v>
      </c>
      <c r="BP4" s="254" t="s">
        <v>21</v>
      </c>
      <c r="BQ4" s="220" t="s">
        <v>22</v>
      </c>
      <c r="BR4" s="252"/>
      <c r="BS4" s="218" t="s">
        <v>23</v>
      </c>
      <c r="BT4" s="218" t="s">
        <v>24</v>
      </c>
      <c r="BU4" s="220" t="s">
        <v>25</v>
      </c>
      <c r="BV4" s="240"/>
      <c r="BW4" s="243"/>
      <c r="BX4" s="41"/>
      <c r="BY4" s="31"/>
      <c r="BZ4" s="233" t="s">
        <v>19</v>
      </c>
      <c r="CA4" s="234" t="s">
        <v>20</v>
      </c>
      <c r="CB4" s="234" t="s">
        <v>21</v>
      </c>
      <c r="CC4" s="231" t="s">
        <v>22</v>
      </c>
      <c r="CD4" s="246"/>
      <c r="CE4" s="229" t="s">
        <v>23</v>
      </c>
      <c r="CF4" s="229" t="s">
        <v>24</v>
      </c>
      <c r="CG4" s="231" t="s">
        <v>25</v>
      </c>
      <c r="CH4" s="223"/>
      <c r="CI4" s="226"/>
      <c r="CJ4" s="40"/>
      <c r="CK4" s="31"/>
      <c r="CL4" s="228" t="s">
        <v>19</v>
      </c>
      <c r="CM4" s="254" t="s">
        <v>20</v>
      </c>
      <c r="CN4" s="254" t="s">
        <v>21</v>
      </c>
      <c r="CO4" s="220" t="s">
        <v>22</v>
      </c>
      <c r="CP4" s="252"/>
      <c r="CQ4" s="218" t="s">
        <v>23</v>
      </c>
      <c r="CR4" s="218" t="s">
        <v>24</v>
      </c>
      <c r="CS4" s="220" t="s">
        <v>25</v>
      </c>
      <c r="CT4" s="240"/>
      <c r="CU4" s="243"/>
      <c r="CV4" s="41"/>
      <c r="CW4" s="42"/>
      <c r="CX4" s="43"/>
      <c r="CY4" s="44"/>
      <c r="CZ4" s="45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71"/>
      <c r="FG4" s="77"/>
      <c r="FH4" s="77"/>
      <c r="FI4" s="77"/>
      <c r="FJ4" s="77"/>
      <c r="FK4" s="77"/>
      <c r="FL4" s="72"/>
      <c r="FP4" s="146"/>
      <c r="FQ4" s="147"/>
      <c r="FR4" s="147"/>
      <c r="FS4" s="155"/>
      <c r="FT4" s="148"/>
      <c r="FU4" s="149"/>
      <c r="FV4" s="150"/>
      <c r="FW4" s="156"/>
      <c r="FX4" s="77"/>
      <c r="FY4" s="135"/>
      <c r="FZ4" s="157"/>
      <c r="GA4" s="77"/>
      <c r="GB4" s="158"/>
      <c r="GC4" s="77"/>
      <c r="GD4" s="77"/>
      <c r="GE4" s="159"/>
      <c r="GF4" s="160"/>
      <c r="GG4" s="161"/>
      <c r="GH4" s="162"/>
      <c r="GI4" s="163"/>
      <c r="GJ4" s="164"/>
      <c r="GK4" s="165"/>
      <c r="GL4" s="165"/>
      <c r="GM4" s="165"/>
      <c r="GN4" s="165"/>
      <c r="GO4" s="165"/>
      <c r="GP4" s="165"/>
      <c r="GQ4" s="165"/>
      <c r="GR4" s="166"/>
      <c r="GS4" s="166"/>
      <c r="GT4" s="166"/>
      <c r="GU4" s="167"/>
      <c r="GV4" s="168"/>
      <c r="GW4" s="10"/>
      <c r="GX4" s="169"/>
      <c r="GZ4" s="170"/>
      <c r="HA4" s="171"/>
      <c r="HB4" s="170"/>
      <c r="HC4" s="172"/>
      <c r="HD4" s="172"/>
      <c r="HE4" s="172"/>
      <c r="HF4" s="170"/>
      <c r="HG4" s="173"/>
      <c r="HH4" s="170"/>
      <c r="HI4" s="174"/>
      <c r="HJ4" s="170"/>
      <c r="HK4" s="175"/>
      <c r="HL4" s="170"/>
      <c r="HM4" s="175"/>
      <c r="HN4" s="170"/>
      <c r="HO4" s="10"/>
      <c r="HP4" s="176"/>
      <c r="HQ4" s="176"/>
      <c r="HR4" s="176"/>
      <c r="HS4" s="176"/>
      <c r="HT4" s="176"/>
      <c r="HU4" s="176"/>
      <c r="HV4" s="176"/>
      <c r="HW4" s="176"/>
      <c r="HX4" s="10"/>
    </row>
    <row r="5" spans="1:232" s="12" customFormat="1" ht="25.5" customHeight="1" thickBot="1">
      <c r="A5" s="46" t="s">
        <v>26</v>
      </c>
      <c r="B5" s="46" t="s">
        <v>255</v>
      </c>
      <c r="C5" s="46" t="s">
        <v>27</v>
      </c>
      <c r="D5" s="47" t="s">
        <v>28</v>
      </c>
      <c r="E5" s="47" t="s">
        <v>29</v>
      </c>
      <c r="F5" s="233"/>
      <c r="G5" s="233"/>
      <c r="H5" s="235"/>
      <c r="I5" s="232"/>
      <c r="J5" s="247"/>
      <c r="K5" s="230"/>
      <c r="L5" s="230"/>
      <c r="M5" s="232"/>
      <c r="N5" s="224"/>
      <c r="O5" s="227"/>
      <c r="P5" s="48" t="s">
        <v>30</v>
      </c>
      <c r="Q5" s="31"/>
      <c r="R5" s="228"/>
      <c r="S5" s="254"/>
      <c r="T5" s="254"/>
      <c r="U5" s="221"/>
      <c r="V5" s="253"/>
      <c r="W5" s="219"/>
      <c r="X5" s="219"/>
      <c r="Y5" s="221"/>
      <c r="Z5" s="241"/>
      <c r="AA5" s="244"/>
      <c r="AB5" s="49" t="s">
        <v>31</v>
      </c>
      <c r="AC5" s="31"/>
      <c r="AD5" s="233"/>
      <c r="AE5" s="234"/>
      <c r="AF5" s="234"/>
      <c r="AG5" s="232"/>
      <c r="AH5" s="247"/>
      <c r="AI5" s="230"/>
      <c r="AJ5" s="230"/>
      <c r="AK5" s="232"/>
      <c r="AL5" s="224"/>
      <c r="AM5" s="227"/>
      <c r="AN5" s="48" t="s">
        <v>32</v>
      </c>
      <c r="AO5" s="31"/>
      <c r="AP5" s="228"/>
      <c r="AQ5" s="254"/>
      <c r="AR5" s="254"/>
      <c r="AS5" s="221"/>
      <c r="AT5" s="253"/>
      <c r="AU5" s="219"/>
      <c r="AV5" s="219"/>
      <c r="AW5" s="221"/>
      <c r="AX5" s="241"/>
      <c r="AY5" s="244"/>
      <c r="AZ5" s="49" t="s">
        <v>5</v>
      </c>
      <c r="BA5" s="31"/>
      <c r="BB5" s="233"/>
      <c r="BC5" s="234"/>
      <c r="BD5" s="234"/>
      <c r="BE5" s="232"/>
      <c r="BF5" s="247"/>
      <c r="BG5" s="230"/>
      <c r="BH5" s="230"/>
      <c r="BI5" s="232"/>
      <c r="BJ5" s="224"/>
      <c r="BK5" s="227"/>
      <c r="BL5" s="48" t="s">
        <v>6</v>
      </c>
      <c r="BM5" s="31"/>
      <c r="BN5" s="228"/>
      <c r="BO5" s="254"/>
      <c r="BP5" s="254"/>
      <c r="BQ5" s="221"/>
      <c r="BR5" s="253"/>
      <c r="BS5" s="219"/>
      <c r="BT5" s="219"/>
      <c r="BU5" s="221"/>
      <c r="BV5" s="241"/>
      <c r="BW5" s="244"/>
      <c r="BX5" s="49" t="s">
        <v>7</v>
      </c>
      <c r="BY5" s="31"/>
      <c r="BZ5" s="233"/>
      <c r="CA5" s="234"/>
      <c r="CB5" s="234"/>
      <c r="CC5" s="232"/>
      <c r="CD5" s="247"/>
      <c r="CE5" s="230"/>
      <c r="CF5" s="230"/>
      <c r="CG5" s="232"/>
      <c r="CH5" s="224"/>
      <c r="CI5" s="227"/>
      <c r="CJ5" s="48" t="s">
        <v>8</v>
      </c>
      <c r="CK5" s="31"/>
      <c r="CL5" s="228"/>
      <c r="CM5" s="254"/>
      <c r="CN5" s="254"/>
      <c r="CO5" s="221"/>
      <c r="CP5" s="253"/>
      <c r="CQ5" s="219"/>
      <c r="CR5" s="219"/>
      <c r="CS5" s="221"/>
      <c r="CT5" s="241"/>
      <c r="CU5" s="244"/>
      <c r="CV5" s="49" t="s">
        <v>9</v>
      </c>
      <c r="CW5" s="50" t="s">
        <v>16</v>
      </c>
      <c r="CX5" s="51" t="s">
        <v>17</v>
      </c>
      <c r="CY5" s="52" t="s">
        <v>18</v>
      </c>
      <c r="CZ5" s="53" t="s">
        <v>33</v>
      </c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71"/>
      <c r="FG5" s="77"/>
      <c r="FH5" s="77"/>
      <c r="FI5" s="77"/>
      <c r="FJ5" s="77"/>
      <c r="FK5" s="77"/>
      <c r="FL5" s="72"/>
      <c r="FP5" s="146"/>
      <c r="FQ5" s="147"/>
      <c r="FR5" s="147"/>
      <c r="FS5" s="155"/>
      <c r="FT5" s="148"/>
      <c r="FU5" s="149"/>
      <c r="FV5" s="150"/>
      <c r="FW5" s="156"/>
      <c r="FX5" s="77"/>
      <c r="FY5" s="135"/>
      <c r="FZ5" s="157"/>
      <c r="GA5" s="77"/>
      <c r="GB5" s="158"/>
      <c r="GC5" s="77"/>
      <c r="GD5" s="77"/>
      <c r="GE5" s="178"/>
      <c r="GF5" s="162"/>
      <c r="GG5" s="179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1"/>
      <c r="GS5" s="181"/>
      <c r="GT5" s="181"/>
      <c r="GU5" s="182"/>
      <c r="GV5" s="183"/>
      <c r="GW5" s="10"/>
      <c r="GX5" s="184"/>
      <c r="GY5" s="185"/>
      <c r="GZ5" s="186"/>
      <c r="HA5" s="187"/>
      <c r="HB5" s="188"/>
      <c r="HC5" s="185"/>
      <c r="HD5" s="186"/>
      <c r="HE5" s="187"/>
      <c r="HF5" s="188"/>
      <c r="HG5" s="185"/>
      <c r="HH5" s="186"/>
      <c r="HI5" s="188"/>
      <c r="HJ5" s="188"/>
      <c r="HK5" s="185"/>
      <c r="HL5" s="186"/>
      <c r="HM5" s="187"/>
      <c r="HN5" s="189"/>
      <c r="HO5" s="10"/>
      <c r="HP5" s="190"/>
      <c r="HQ5" s="190"/>
      <c r="HR5" s="190"/>
      <c r="HS5" s="190"/>
      <c r="HT5" s="190"/>
      <c r="HU5" s="190"/>
      <c r="HV5" s="190"/>
      <c r="HW5" s="190"/>
      <c r="HX5" s="191"/>
    </row>
    <row r="6" spans="1:232" s="12" customFormat="1" ht="20.100000000000001" customHeight="1">
      <c r="A6" s="54">
        <f>IF(C6="","",SUBTOTAL(3,$C6:$C$6))</f>
        <v>1</v>
      </c>
      <c r="B6" s="55">
        <v>500</v>
      </c>
      <c r="C6" s="56" t="s">
        <v>41</v>
      </c>
      <c r="D6" s="57" t="s">
        <v>34</v>
      </c>
      <c r="E6" s="57" t="s">
        <v>0</v>
      </c>
      <c r="F6" s="58">
        <v>50</v>
      </c>
      <c r="G6" s="58">
        <v>41</v>
      </c>
      <c r="H6" s="58">
        <v>33</v>
      </c>
      <c r="I6" s="59">
        <v>41.333333333333336</v>
      </c>
      <c r="J6" s="60">
        <v>100</v>
      </c>
      <c r="K6" s="58">
        <v>55</v>
      </c>
      <c r="L6" s="58">
        <v>97</v>
      </c>
      <c r="M6" s="59">
        <v>76</v>
      </c>
      <c r="N6" s="61">
        <v>72.444444444444443</v>
      </c>
      <c r="O6" s="58">
        <v>41</v>
      </c>
      <c r="P6" s="62">
        <v>57</v>
      </c>
      <c r="Q6" s="63"/>
      <c r="R6" s="64">
        <v>52</v>
      </c>
      <c r="S6" s="64">
        <v>59</v>
      </c>
      <c r="T6" s="64">
        <v>51</v>
      </c>
      <c r="U6" s="59">
        <v>54</v>
      </c>
      <c r="V6" s="60">
        <v>54</v>
      </c>
      <c r="W6" s="58">
        <v>99</v>
      </c>
      <c r="X6" s="58">
        <v>53</v>
      </c>
      <c r="Y6" s="59">
        <v>76</v>
      </c>
      <c r="Z6" s="61">
        <v>61.333333333333336</v>
      </c>
      <c r="AA6" s="58">
        <v>66</v>
      </c>
      <c r="AB6" s="62">
        <v>64</v>
      </c>
      <c r="AC6" s="63"/>
      <c r="AD6" s="58">
        <v>39</v>
      </c>
      <c r="AE6" s="58">
        <v>58</v>
      </c>
      <c r="AF6" s="58">
        <v>31</v>
      </c>
      <c r="AG6" s="59">
        <v>43</v>
      </c>
      <c r="AH6" s="60">
        <v>55</v>
      </c>
      <c r="AI6" s="58">
        <v>55</v>
      </c>
      <c r="AJ6" s="58">
        <v>22</v>
      </c>
      <c r="AK6" s="59">
        <v>39</v>
      </c>
      <c r="AL6" s="61">
        <v>46</v>
      </c>
      <c r="AM6" s="58">
        <v>53</v>
      </c>
      <c r="AN6" s="62">
        <v>50</v>
      </c>
      <c r="AO6" s="63"/>
      <c r="AP6" s="64">
        <v>39</v>
      </c>
      <c r="AQ6" s="64">
        <v>40</v>
      </c>
      <c r="AR6" s="64">
        <v>55</v>
      </c>
      <c r="AS6" s="59">
        <v>45</v>
      </c>
      <c r="AT6" s="60">
        <v>88</v>
      </c>
      <c r="AU6" s="58">
        <v>77</v>
      </c>
      <c r="AV6" s="58">
        <v>60</v>
      </c>
      <c r="AW6" s="59">
        <v>69</v>
      </c>
      <c r="AX6" s="61">
        <v>67.333333333333329</v>
      </c>
      <c r="AY6" s="58">
        <v>14</v>
      </c>
      <c r="AZ6" s="62">
        <v>41</v>
      </c>
      <c r="BA6" s="63"/>
      <c r="BB6" s="58">
        <v>50</v>
      </c>
      <c r="BC6" s="58">
        <v>30</v>
      </c>
      <c r="BD6" s="58">
        <v>33</v>
      </c>
      <c r="BE6" s="59">
        <v>38</v>
      </c>
      <c r="BF6" s="60">
        <v>77</v>
      </c>
      <c r="BG6" s="58">
        <v>66</v>
      </c>
      <c r="BH6" s="58">
        <v>30</v>
      </c>
      <c r="BI6" s="59">
        <v>48</v>
      </c>
      <c r="BJ6" s="61">
        <v>54.333333333333336</v>
      </c>
      <c r="BK6" s="58">
        <v>29</v>
      </c>
      <c r="BL6" s="62">
        <v>42</v>
      </c>
      <c r="BM6" s="63"/>
      <c r="BN6" s="64">
        <v>43</v>
      </c>
      <c r="BO6" s="64">
        <v>41</v>
      </c>
      <c r="BP6" s="64">
        <v>33</v>
      </c>
      <c r="BQ6" s="59">
        <v>39</v>
      </c>
      <c r="BR6" s="60">
        <v>99</v>
      </c>
      <c r="BS6" s="58">
        <v>33</v>
      </c>
      <c r="BT6" s="58">
        <v>30</v>
      </c>
      <c r="BU6" s="59">
        <v>32</v>
      </c>
      <c r="BV6" s="61">
        <v>57</v>
      </c>
      <c r="BW6" s="58">
        <v>26</v>
      </c>
      <c r="BX6" s="62">
        <v>42</v>
      </c>
      <c r="BY6" s="63"/>
      <c r="BZ6" s="58">
        <v>75</v>
      </c>
      <c r="CA6" s="58">
        <v>75</v>
      </c>
      <c r="CB6" s="58">
        <v>75</v>
      </c>
      <c r="CC6" s="59">
        <v>75</v>
      </c>
      <c r="CD6" s="60">
        <v>75</v>
      </c>
      <c r="CE6" s="58">
        <v>55</v>
      </c>
      <c r="CF6" s="58">
        <v>75</v>
      </c>
      <c r="CG6" s="59">
        <v>65</v>
      </c>
      <c r="CH6" s="61">
        <v>72</v>
      </c>
      <c r="CI6" s="58">
        <v>75</v>
      </c>
      <c r="CJ6" s="62">
        <v>74</v>
      </c>
      <c r="CK6" s="63"/>
      <c r="CL6" s="64">
        <v>86</v>
      </c>
      <c r="CM6" s="64">
        <v>95</v>
      </c>
      <c r="CN6" s="64">
        <v>95</v>
      </c>
      <c r="CO6" s="59">
        <v>92</v>
      </c>
      <c r="CP6" s="60">
        <v>85</v>
      </c>
      <c r="CQ6" s="58">
        <v>33</v>
      </c>
      <c r="CR6" s="58">
        <v>85</v>
      </c>
      <c r="CS6" s="59">
        <v>59</v>
      </c>
      <c r="CT6" s="61">
        <v>79</v>
      </c>
      <c r="CU6" s="58">
        <v>95</v>
      </c>
      <c r="CV6" s="62">
        <v>87</v>
      </c>
      <c r="CW6" s="65" t="s">
        <v>40</v>
      </c>
      <c r="CX6" s="66" t="s">
        <v>241</v>
      </c>
      <c r="CY6" s="67" t="s">
        <v>241</v>
      </c>
      <c r="CZ6" s="68" t="s">
        <v>242</v>
      </c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70"/>
      <c r="FF6" s="71"/>
      <c r="FG6" s="130"/>
      <c r="FH6" s="130"/>
      <c r="FI6" s="130"/>
      <c r="FJ6" s="130"/>
      <c r="FK6" s="130"/>
      <c r="FL6" s="72"/>
      <c r="FP6" s="192"/>
      <c r="FQ6" s="192"/>
      <c r="FR6" s="192"/>
      <c r="FS6" s="192"/>
      <c r="FT6" s="192"/>
      <c r="FU6" s="192"/>
      <c r="FV6" s="192"/>
      <c r="FW6" s="122"/>
      <c r="FX6" s="77"/>
      <c r="FY6" s="77"/>
      <c r="FZ6" s="77"/>
      <c r="GA6" s="77"/>
      <c r="GB6" s="77"/>
      <c r="GC6" s="77"/>
      <c r="GD6" s="77"/>
      <c r="GE6" s="193"/>
      <c r="GF6" s="194"/>
      <c r="GG6" s="195"/>
      <c r="GH6" s="196"/>
      <c r="GI6" s="196"/>
      <c r="GJ6" s="197"/>
      <c r="GK6" s="197"/>
      <c r="GL6" s="197"/>
      <c r="GM6" s="197"/>
      <c r="GN6" s="197"/>
      <c r="GO6" s="197"/>
      <c r="GP6" s="197"/>
      <c r="GQ6" s="197"/>
      <c r="GR6" s="198"/>
      <c r="GS6" s="198"/>
      <c r="GT6" s="198"/>
      <c r="GU6" s="199"/>
      <c r="GV6" s="200"/>
      <c r="GW6" s="10"/>
      <c r="GX6" s="201"/>
      <c r="GY6" s="202"/>
      <c r="GZ6" s="202"/>
      <c r="HA6" s="203"/>
      <c r="HB6" s="203"/>
      <c r="HC6" s="202"/>
      <c r="HD6" s="202"/>
      <c r="HE6" s="203"/>
      <c r="HF6" s="203"/>
      <c r="HG6" s="202"/>
      <c r="HH6" s="202"/>
      <c r="HI6" s="203"/>
      <c r="HJ6" s="203"/>
      <c r="HK6" s="202"/>
      <c r="HL6" s="202"/>
      <c r="HM6" s="203"/>
      <c r="HN6" s="203"/>
      <c r="HO6" s="10"/>
      <c r="HP6" s="204"/>
      <c r="HQ6" s="204"/>
      <c r="HR6" s="204"/>
      <c r="HS6" s="204"/>
      <c r="HT6" s="204"/>
      <c r="HU6" s="204"/>
      <c r="HV6" s="204"/>
      <c r="HW6" s="204"/>
      <c r="HX6" s="205"/>
    </row>
    <row r="7" spans="1:232" s="12" customFormat="1" ht="24" customHeight="1">
      <c r="A7" s="54">
        <f>IF(C7="","",SUBTOTAL(3,$C$6:$C7))</f>
        <v>2</v>
      </c>
      <c r="B7" s="55">
        <v>501</v>
      </c>
      <c r="C7" s="56" t="s">
        <v>42</v>
      </c>
      <c r="D7" s="57" t="s">
        <v>34</v>
      </c>
      <c r="E7" s="57" t="s">
        <v>35</v>
      </c>
      <c r="F7" s="58">
        <v>60</v>
      </c>
      <c r="G7" s="58">
        <v>50</v>
      </c>
      <c r="H7" s="58">
        <v>50</v>
      </c>
      <c r="I7" s="59">
        <v>53.333333333333336</v>
      </c>
      <c r="J7" s="60">
        <v>90</v>
      </c>
      <c r="K7" s="58">
        <v>51</v>
      </c>
      <c r="L7" s="58">
        <v>98</v>
      </c>
      <c r="M7" s="59">
        <v>75</v>
      </c>
      <c r="N7" s="61">
        <v>73</v>
      </c>
      <c r="O7" s="58">
        <v>50</v>
      </c>
      <c r="P7" s="62">
        <v>62</v>
      </c>
      <c r="Q7" s="63"/>
      <c r="R7" s="64">
        <v>42</v>
      </c>
      <c r="S7" s="64">
        <v>40</v>
      </c>
      <c r="T7" s="64">
        <v>41</v>
      </c>
      <c r="U7" s="59">
        <v>41</v>
      </c>
      <c r="V7" s="60">
        <v>67</v>
      </c>
      <c r="W7" s="58">
        <v>55</v>
      </c>
      <c r="X7" s="58">
        <v>43</v>
      </c>
      <c r="Y7" s="59">
        <v>49</v>
      </c>
      <c r="Z7" s="61">
        <v>52.333333333333336</v>
      </c>
      <c r="AA7" s="58">
        <v>41</v>
      </c>
      <c r="AB7" s="62">
        <v>50</v>
      </c>
      <c r="AC7" s="63"/>
      <c r="AD7" s="58">
        <v>61</v>
      </c>
      <c r="AE7" s="58">
        <v>57</v>
      </c>
      <c r="AF7" s="58">
        <v>59</v>
      </c>
      <c r="AG7" s="59">
        <v>59</v>
      </c>
      <c r="AH7" s="60">
        <v>41</v>
      </c>
      <c r="AI7" s="58">
        <v>55</v>
      </c>
      <c r="AJ7" s="58">
        <v>40</v>
      </c>
      <c r="AK7" s="59">
        <v>48</v>
      </c>
      <c r="AL7" s="61">
        <v>49.333333333333336</v>
      </c>
      <c r="AM7" s="58">
        <v>39</v>
      </c>
      <c r="AN7" s="62">
        <v>44.166666666666671</v>
      </c>
      <c r="AO7" s="63"/>
      <c r="AP7" s="64">
        <v>74</v>
      </c>
      <c r="AQ7" s="64">
        <v>69</v>
      </c>
      <c r="AR7" s="64">
        <v>90</v>
      </c>
      <c r="AS7" s="59">
        <v>78</v>
      </c>
      <c r="AT7" s="60">
        <v>37</v>
      </c>
      <c r="AU7" s="58">
        <v>55</v>
      </c>
      <c r="AV7" s="58">
        <v>70</v>
      </c>
      <c r="AW7" s="59">
        <v>63</v>
      </c>
      <c r="AX7" s="61">
        <v>59.333333333333336</v>
      </c>
      <c r="AY7" s="58">
        <v>69</v>
      </c>
      <c r="AZ7" s="62">
        <v>64.166666666666671</v>
      </c>
      <c r="BA7" s="63"/>
      <c r="BB7" s="58">
        <v>53</v>
      </c>
      <c r="BC7" s="58">
        <v>50</v>
      </c>
      <c r="BD7" s="58">
        <v>55</v>
      </c>
      <c r="BE7" s="59">
        <v>53</v>
      </c>
      <c r="BF7" s="60">
        <v>45</v>
      </c>
      <c r="BG7" s="58">
        <v>55</v>
      </c>
      <c r="BH7" s="58">
        <v>30</v>
      </c>
      <c r="BI7" s="59">
        <v>43</v>
      </c>
      <c r="BJ7" s="61">
        <v>47</v>
      </c>
      <c r="BK7" s="58">
        <v>36</v>
      </c>
      <c r="BL7" s="62">
        <v>42</v>
      </c>
      <c r="BM7" s="63"/>
      <c r="BN7" s="64">
        <v>62</v>
      </c>
      <c r="BO7" s="64">
        <v>60</v>
      </c>
      <c r="BP7" s="64">
        <v>53</v>
      </c>
      <c r="BQ7" s="59">
        <v>58.333333333333336</v>
      </c>
      <c r="BR7" s="60">
        <v>41</v>
      </c>
      <c r="BS7" s="58">
        <v>55</v>
      </c>
      <c r="BT7" s="58">
        <v>40</v>
      </c>
      <c r="BU7" s="59">
        <v>48</v>
      </c>
      <c r="BV7" s="61">
        <v>49.111111111111114</v>
      </c>
      <c r="BW7" s="58">
        <v>47</v>
      </c>
      <c r="BX7" s="62">
        <v>50.055555555555557</v>
      </c>
      <c r="BY7" s="63"/>
      <c r="BZ7" s="58">
        <v>75</v>
      </c>
      <c r="CA7" s="58">
        <v>75</v>
      </c>
      <c r="CB7" s="58">
        <v>75</v>
      </c>
      <c r="CC7" s="59">
        <v>75</v>
      </c>
      <c r="CD7" s="60">
        <v>75</v>
      </c>
      <c r="CE7" s="58">
        <v>55</v>
      </c>
      <c r="CF7" s="58">
        <v>75</v>
      </c>
      <c r="CG7" s="59">
        <v>65</v>
      </c>
      <c r="CH7" s="61">
        <v>72</v>
      </c>
      <c r="CI7" s="58">
        <v>75</v>
      </c>
      <c r="CJ7" s="62">
        <v>74</v>
      </c>
      <c r="CK7" s="63"/>
      <c r="CL7" s="64">
        <v>85</v>
      </c>
      <c r="CM7" s="64">
        <v>90</v>
      </c>
      <c r="CN7" s="64">
        <v>95</v>
      </c>
      <c r="CO7" s="59">
        <v>90</v>
      </c>
      <c r="CP7" s="60" t="s">
        <v>36</v>
      </c>
      <c r="CQ7" s="58">
        <v>55</v>
      </c>
      <c r="CR7" s="58">
        <v>80</v>
      </c>
      <c r="CS7" s="59">
        <v>68</v>
      </c>
      <c r="CT7" s="61">
        <v>53</v>
      </c>
      <c r="CU7" s="58">
        <v>70</v>
      </c>
      <c r="CV7" s="62">
        <v>62</v>
      </c>
      <c r="CW7" s="65" t="s">
        <v>40</v>
      </c>
      <c r="CX7" s="66" t="s">
        <v>241</v>
      </c>
      <c r="CY7" s="67" t="s">
        <v>241</v>
      </c>
      <c r="CZ7" s="68" t="s">
        <v>243</v>
      </c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71"/>
      <c r="FG7" s="73"/>
      <c r="FH7" s="73"/>
      <c r="FI7" s="73"/>
      <c r="FJ7" s="73"/>
      <c r="FK7" s="73"/>
      <c r="FL7" s="74"/>
      <c r="FP7" s="192"/>
      <c r="FQ7" s="192"/>
      <c r="FR7" s="192"/>
      <c r="FS7" s="192"/>
      <c r="FT7" s="192"/>
      <c r="FU7" s="192"/>
      <c r="FV7" s="192"/>
      <c r="FW7" s="122"/>
      <c r="FX7" s="77"/>
      <c r="FY7" s="77"/>
      <c r="FZ7" s="77"/>
      <c r="GA7" s="77"/>
      <c r="GB7" s="77"/>
      <c r="GC7" s="77"/>
      <c r="GD7" s="77"/>
      <c r="GE7" s="193"/>
      <c r="GF7" s="194"/>
      <c r="GG7" s="195"/>
      <c r="GH7" s="196"/>
      <c r="GI7" s="196"/>
      <c r="GJ7" s="197"/>
      <c r="GK7" s="197"/>
      <c r="GL7" s="197"/>
      <c r="GM7" s="197"/>
      <c r="GN7" s="197"/>
      <c r="GO7" s="197"/>
      <c r="GP7" s="197"/>
      <c r="GQ7" s="197"/>
      <c r="GR7" s="198"/>
      <c r="GS7" s="198"/>
      <c r="GT7" s="198"/>
      <c r="GU7" s="199"/>
      <c r="GV7" s="200"/>
      <c r="GW7" s="10"/>
      <c r="GX7" s="206"/>
      <c r="GY7" s="207"/>
      <c r="GZ7" s="207"/>
      <c r="HA7" s="208"/>
      <c r="HB7" s="208"/>
      <c r="HC7" s="207"/>
      <c r="HD7" s="207"/>
      <c r="HE7" s="208"/>
      <c r="HF7" s="208"/>
      <c r="HG7" s="207"/>
      <c r="HH7" s="207"/>
      <c r="HI7" s="208"/>
      <c r="HJ7" s="208"/>
      <c r="HK7" s="207"/>
      <c r="HL7" s="207"/>
      <c r="HM7" s="208"/>
      <c r="HN7" s="208"/>
      <c r="HO7" s="10"/>
      <c r="HP7" s="204"/>
      <c r="HQ7" s="204"/>
      <c r="HR7" s="204"/>
      <c r="HS7" s="204"/>
      <c r="HT7" s="204"/>
      <c r="HU7" s="204"/>
      <c r="HV7" s="204"/>
      <c r="HW7" s="204"/>
      <c r="HX7" s="205"/>
    </row>
    <row r="8" spans="1:232" s="12" customFormat="1" ht="24" customHeight="1">
      <c r="A8" s="54">
        <f>IF(C8="","",SUBTOTAL(3,$C$6:$C8))</f>
        <v>3</v>
      </c>
      <c r="B8" s="55">
        <v>502</v>
      </c>
      <c r="C8" s="56" t="s">
        <v>43</v>
      </c>
      <c r="D8" s="57" t="s">
        <v>34</v>
      </c>
      <c r="E8" s="57" t="s">
        <v>1</v>
      </c>
      <c r="F8" s="58">
        <v>70</v>
      </c>
      <c r="G8" s="58">
        <v>35</v>
      </c>
      <c r="H8" s="58">
        <v>30</v>
      </c>
      <c r="I8" s="59">
        <v>45</v>
      </c>
      <c r="J8" s="60">
        <v>77</v>
      </c>
      <c r="K8" s="58">
        <v>38</v>
      </c>
      <c r="L8" s="58">
        <v>99</v>
      </c>
      <c r="M8" s="59">
        <v>69</v>
      </c>
      <c r="N8" s="61">
        <v>64</v>
      </c>
      <c r="O8" s="58">
        <v>35</v>
      </c>
      <c r="P8" s="62">
        <v>50</v>
      </c>
      <c r="Q8" s="63"/>
      <c r="R8" s="64">
        <v>38</v>
      </c>
      <c r="S8" s="64">
        <v>37</v>
      </c>
      <c r="T8" s="64">
        <v>35</v>
      </c>
      <c r="U8" s="59">
        <v>37</v>
      </c>
      <c r="V8" s="60">
        <v>38</v>
      </c>
      <c r="W8" s="58">
        <v>30</v>
      </c>
      <c r="X8" s="58">
        <v>36</v>
      </c>
      <c r="Y8" s="59">
        <v>33</v>
      </c>
      <c r="Z8" s="61">
        <v>36</v>
      </c>
      <c r="AA8" s="58">
        <v>29</v>
      </c>
      <c r="AB8" s="62">
        <v>33</v>
      </c>
      <c r="AC8" s="63"/>
      <c r="AD8" s="58">
        <v>36</v>
      </c>
      <c r="AE8" s="58">
        <v>44</v>
      </c>
      <c r="AF8" s="58">
        <v>32</v>
      </c>
      <c r="AG8" s="59">
        <v>37.333333333333336</v>
      </c>
      <c r="AH8" s="60">
        <v>31</v>
      </c>
      <c r="AI8" s="58">
        <v>30</v>
      </c>
      <c r="AJ8" s="58">
        <v>36</v>
      </c>
      <c r="AK8" s="59">
        <v>33</v>
      </c>
      <c r="AL8" s="61">
        <v>34</v>
      </c>
      <c r="AM8" s="58">
        <v>27</v>
      </c>
      <c r="AN8" s="62">
        <v>31</v>
      </c>
      <c r="AO8" s="63"/>
      <c r="AP8" s="64">
        <v>40</v>
      </c>
      <c r="AQ8" s="64">
        <v>27</v>
      </c>
      <c r="AR8" s="64">
        <v>30</v>
      </c>
      <c r="AS8" s="59">
        <v>32.333333333333336</v>
      </c>
      <c r="AT8" s="60">
        <v>30</v>
      </c>
      <c r="AU8" s="58">
        <v>30</v>
      </c>
      <c r="AV8" s="58">
        <v>50</v>
      </c>
      <c r="AW8" s="59">
        <v>40</v>
      </c>
      <c r="AX8" s="61">
        <v>34.111111111111114</v>
      </c>
      <c r="AY8" s="58">
        <v>20</v>
      </c>
      <c r="AZ8" s="62">
        <v>27.055555555555557</v>
      </c>
      <c r="BA8" s="63"/>
      <c r="BB8" s="58">
        <v>39</v>
      </c>
      <c r="BC8" s="58">
        <v>30</v>
      </c>
      <c r="BD8" s="58">
        <v>30</v>
      </c>
      <c r="BE8" s="59">
        <v>33</v>
      </c>
      <c r="BF8" s="60">
        <v>55</v>
      </c>
      <c r="BG8" s="58">
        <v>30</v>
      </c>
      <c r="BH8" s="58">
        <v>30</v>
      </c>
      <c r="BI8" s="59">
        <v>30</v>
      </c>
      <c r="BJ8" s="61">
        <v>39.333333333333336</v>
      </c>
      <c r="BK8" s="58">
        <v>28</v>
      </c>
      <c r="BL8" s="62">
        <v>34</v>
      </c>
      <c r="BM8" s="63"/>
      <c r="BN8" s="64">
        <v>40</v>
      </c>
      <c r="BO8" s="64">
        <v>40</v>
      </c>
      <c r="BP8" s="64">
        <v>35</v>
      </c>
      <c r="BQ8" s="59">
        <v>38.333333333333336</v>
      </c>
      <c r="BR8" s="60" t="s">
        <v>36</v>
      </c>
      <c r="BS8" s="58">
        <v>30</v>
      </c>
      <c r="BT8" s="58">
        <v>30</v>
      </c>
      <c r="BU8" s="59">
        <v>30</v>
      </c>
      <c r="BV8" s="61">
        <v>23</v>
      </c>
      <c r="BW8" s="58">
        <v>38</v>
      </c>
      <c r="BX8" s="62">
        <v>31</v>
      </c>
      <c r="BY8" s="63"/>
      <c r="BZ8" s="58">
        <v>75</v>
      </c>
      <c r="CA8" s="58">
        <v>75</v>
      </c>
      <c r="CB8" s="58">
        <v>75</v>
      </c>
      <c r="CC8" s="59">
        <v>75</v>
      </c>
      <c r="CD8" s="60">
        <v>75</v>
      </c>
      <c r="CE8" s="58">
        <v>30</v>
      </c>
      <c r="CF8" s="58">
        <v>75</v>
      </c>
      <c r="CG8" s="59">
        <v>53</v>
      </c>
      <c r="CH8" s="61">
        <v>68</v>
      </c>
      <c r="CI8" s="58">
        <v>75</v>
      </c>
      <c r="CJ8" s="62">
        <v>72</v>
      </c>
      <c r="CK8" s="63"/>
      <c r="CL8" s="64">
        <v>85</v>
      </c>
      <c r="CM8" s="64">
        <v>91</v>
      </c>
      <c r="CN8" s="64">
        <v>94</v>
      </c>
      <c r="CO8" s="59">
        <v>90</v>
      </c>
      <c r="CP8" s="60">
        <v>66</v>
      </c>
      <c r="CQ8" s="58">
        <v>30</v>
      </c>
      <c r="CR8" s="58">
        <v>75</v>
      </c>
      <c r="CS8" s="59">
        <v>53</v>
      </c>
      <c r="CT8" s="61">
        <v>70</v>
      </c>
      <c r="CU8" s="58">
        <v>80</v>
      </c>
      <c r="CV8" s="62">
        <v>75</v>
      </c>
      <c r="CW8" s="65" t="s">
        <v>37</v>
      </c>
      <c r="CX8" s="66" t="s">
        <v>241</v>
      </c>
      <c r="CY8" s="67" t="s">
        <v>241</v>
      </c>
      <c r="CZ8" s="68" t="s">
        <v>244</v>
      </c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71"/>
      <c r="FG8" s="75"/>
      <c r="FH8" s="75"/>
      <c r="FI8" s="75"/>
      <c r="FJ8" s="75"/>
      <c r="FK8" s="76"/>
      <c r="FL8" s="74"/>
      <c r="FP8" s="192"/>
      <c r="FQ8" s="192"/>
      <c r="FR8" s="192"/>
      <c r="FS8" s="192"/>
      <c r="FT8" s="192"/>
      <c r="FU8" s="192"/>
      <c r="FV8" s="192"/>
      <c r="FW8" s="122"/>
      <c r="FX8" s="77"/>
      <c r="FY8" s="77"/>
      <c r="FZ8" s="77"/>
      <c r="GA8" s="77"/>
      <c r="GB8" s="77"/>
      <c r="GC8" s="77"/>
      <c r="GD8" s="77"/>
      <c r="GE8" s="193"/>
      <c r="GF8" s="194"/>
      <c r="GG8" s="195"/>
      <c r="GH8" s="196"/>
      <c r="GI8" s="196"/>
      <c r="GJ8" s="197"/>
      <c r="GK8" s="197"/>
      <c r="GL8" s="197"/>
      <c r="GM8" s="197"/>
      <c r="GN8" s="197"/>
      <c r="GO8" s="197"/>
      <c r="GP8" s="197"/>
      <c r="GQ8" s="197"/>
      <c r="GR8" s="198"/>
      <c r="GS8" s="198"/>
      <c r="GT8" s="198"/>
      <c r="GU8" s="199"/>
      <c r="GV8" s="200"/>
      <c r="GW8" s="10"/>
      <c r="GX8" s="206"/>
      <c r="GY8" s="207"/>
      <c r="GZ8" s="207"/>
      <c r="HA8" s="208"/>
      <c r="HB8" s="208"/>
      <c r="HC8" s="207"/>
      <c r="HD8" s="207"/>
      <c r="HE8" s="208"/>
      <c r="HF8" s="208"/>
      <c r="HG8" s="207"/>
      <c r="HH8" s="207"/>
      <c r="HI8" s="208"/>
      <c r="HJ8" s="208"/>
      <c r="HK8" s="207"/>
      <c r="HL8" s="207"/>
      <c r="HM8" s="208"/>
      <c r="HN8" s="208"/>
      <c r="HO8" s="10"/>
      <c r="HP8" s="204"/>
      <c r="HQ8" s="204"/>
      <c r="HR8" s="204"/>
      <c r="HS8" s="204"/>
      <c r="HT8" s="204"/>
      <c r="HU8" s="204"/>
      <c r="HV8" s="204"/>
      <c r="HW8" s="204"/>
      <c r="HX8" s="205"/>
    </row>
    <row r="9" spans="1:232" s="12" customFormat="1" ht="24" customHeight="1">
      <c r="A9" s="54">
        <f>IF(C9="","",SUBTOTAL(3,$C$6:$C9))</f>
        <v>4</v>
      </c>
      <c r="B9" s="55">
        <v>503</v>
      </c>
      <c r="C9" s="56" t="s">
        <v>44</v>
      </c>
      <c r="D9" s="57" t="s">
        <v>34</v>
      </c>
      <c r="E9" s="57" t="s">
        <v>38</v>
      </c>
      <c r="F9" s="58">
        <v>80</v>
      </c>
      <c r="G9" s="58">
        <v>100</v>
      </c>
      <c r="H9" s="58">
        <v>92</v>
      </c>
      <c r="I9" s="59">
        <v>91</v>
      </c>
      <c r="J9" s="60">
        <v>0</v>
      </c>
      <c r="K9" s="58">
        <v>99</v>
      </c>
      <c r="L9" s="58">
        <v>100</v>
      </c>
      <c r="M9" s="59">
        <v>100</v>
      </c>
      <c r="N9" s="61">
        <v>64</v>
      </c>
      <c r="O9" s="58">
        <v>100</v>
      </c>
      <c r="P9" s="62">
        <v>82</v>
      </c>
      <c r="Q9" s="63"/>
      <c r="R9" s="64">
        <v>93</v>
      </c>
      <c r="S9" s="64">
        <v>93</v>
      </c>
      <c r="T9" s="64">
        <v>93</v>
      </c>
      <c r="U9" s="59">
        <v>93</v>
      </c>
      <c r="V9" s="60">
        <v>98</v>
      </c>
      <c r="W9" s="58">
        <v>100</v>
      </c>
      <c r="X9" s="58">
        <v>97</v>
      </c>
      <c r="Y9" s="59">
        <v>99</v>
      </c>
      <c r="Z9" s="61">
        <v>97</v>
      </c>
      <c r="AA9" s="58">
        <v>90</v>
      </c>
      <c r="AB9" s="62">
        <v>94</v>
      </c>
      <c r="AC9" s="63"/>
      <c r="AD9" s="58">
        <v>90</v>
      </c>
      <c r="AE9" s="58">
        <v>77</v>
      </c>
      <c r="AF9" s="58">
        <v>72</v>
      </c>
      <c r="AG9" s="59">
        <v>80</v>
      </c>
      <c r="AH9" s="60">
        <v>93</v>
      </c>
      <c r="AI9" s="58">
        <v>100</v>
      </c>
      <c r="AJ9" s="58">
        <v>92</v>
      </c>
      <c r="AK9" s="59">
        <v>96</v>
      </c>
      <c r="AL9" s="61">
        <v>90</v>
      </c>
      <c r="AM9" s="58">
        <v>85</v>
      </c>
      <c r="AN9" s="62">
        <v>88</v>
      </c>
      <c r="AO9" s="63"/>
      <c r="AP9" s="64">
        <v>100</v>
      </c>
      <c r="AQ9" s="64">
        <v>99</v>
      </c>
      <c r="AR9" s="64">
        <v>100</v>
      </c>
      <c r="AS9" s="59">
        <v>100</v>
      </c>
      <c r="AT9" s="60" t="s">
        <v>36</v>
      </c>
      <c r="AU9" s="58">
        <v>100</v>
      </c>
      <c r="AV9" s="58">
        <v>100</v>
      </c>
      <c r="AW9" s="59">
        <v>100</v>
      </c>
      <c r="AX9" s="61">
        <v>67</v>
      </c>
      <c r="AY9" s="58">
        <v>98</v>
      </c>
      <c r="AZ9" s="62">
        <v>83</v>
      </c>
      <c r="BA9" s="63"/>
      <c r="BB9" s="58">
        <v>93</v>
      </c>
      <c r="BC9" s="58">
        <v>96</v>
      </c>
      <c r="BD9" s="58">
        <v>100</v>
      </c>
      <c r="BE9" s="59">
        <v>96.333333333333329</v>
      </c>
      <c r="BF9" s="60">
        <v>78</v>
      </c>
      <c r="BG9" s="58">
        <v>100</v>
      </c>
      <c r="BH9" s="58">
        <v>100</v>
      </c>
      <c r="BI9" s="59">
        <v>100</v>
      </c>
      <c r="BJ9" s="61">
        <v>91.444444444444443</v>
      </c>
      <c r="BK9" s="58">
        <v>95</v>
      </c>
      <c r="BL9" s="62">
        <v>93.222222222222229</v>
      </c>
      <c r="BM9" s="63"/>
      <c r="BN9" s="64">
        <v>88</v>
      </c>
      <c r="BO9" s="64">
        <v>87</v>
      </c>
      <c r="BP9" s="64">
        <v>83</v>
      </c>
      <c r="BQ9" s="59">
        <v>86</v>
      </c>
      <c r="BR9" s="60">
        <v>84</v>
      </c>
      <c r="BS9" s="58">
        <v>100</v>
      </c>
      <c r="BT9" s="58">
        <v>98</v>
      </c>
      <c r="BU9" s="59">
        <v>99</v>
      </c>
      <c r="BV9" s="61">
        <v>90</v>
      </c>
      <c r="BW9" s="58">
        <v>80</v>
      </c>
      <c r="BX9" s="62">
        <v>85</v>
      </c>
      <c r="BY9" s="63"/>
      <c r="BZ9" s="58">
        <v>100</v>
      </c>
      <c r="CA9" s="58">
        <v>100</v>
      </c>
      <c r="CB9" s="58">
        <v>100</v>
      </c>
      <c r="CC9" s="59">
        <v>100</v>
      </c>
      <c r="CD9" s="60">
        <v>100</v>
      </c>
      <c r="CE9" s="58">
        <v>100</v>
      </c>
      <c r="CF9" s="58">
        <v>100</v>
      </c>
      <c r="CG9" s="59">
        <v>100</v>
      </c>
      <c r="CH9" s="61">
        <v>100</v>
      </c>
      <c r="CI9" s="58">
        <v>100</v>
      </c>
      <c r="CJ9" s="62">
        <v>100</v>
      </c>
      <c r="CK9" s="63"/>
      <c r="CL9" s="64">
        <v>87</v>
      </c>
      <c r="CM9" s="64">
        <v>93</v>
      </c>
      <c r="CN9" s="64">
        <v>90</v>
      </c>
      <c r="CO9" s="59">
        <v>90</v>
      </c>
      <c r="CP9" s="60">
        <v>88</v>
      </c>
      <c r="CQ9" s="58">
        <v>100</v>
      </c>
      <c r="CR9" s="58">
        <v>100</v>
      </c>
      <c r="CS9" s="59">
        <v>100</v>
      </c>
      <c r="CT9" s="61">
        <v>93</v>
      </c>
      <c r="CU9" s="58">
        <v>88</v>
      </c>
      <c r="CV9" s="62">
        <v>91</v>
      </c>
      <c r="CW9" s="65" t="s">
        <v>39</v>
      </c>
      <c r="CX9" s="66">
        <v>716.22222222222217</v>
      </c>
      <c r="CY9" s="67">
        <v>90</v>
      </c>
      <c r="CZ9" s="68" t="s">
        <v>245</v>
      </c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71"/>
      <c r="FG9" s="77"/>
      <c r="FH9" s="77"/>
      <c r="FI9" s="77"/>
      <c r="FJ9" s="77"/>
      <c r="FK9" s="77"/>
      <c r="FL9" s="74"/>
      <c r="FP9" s="192"/>
      <c r="FQ9" s="192"/>
      <c r="FR9" s="192"/>
      <c r="FS9" s="192"/>
      <c r="FT9" s="192"/>
      <c r="FU9" s="192"/>
      <c r="FV9" s="192"/>
      <c r="FW9" s="122"/>
      <c r="FX9" s="77"/>
      <c r="FY9" s="77"/>
      <c r="FZ9" s="77"/>
      <c r="GA9" s="77"/>
      <c r="GB9" s="77"/>
      <c r="GC9" s="77"/>
      <c r="GD9" s="77"/>
      <c r="GE9" s="193"/>
      <c r="GF9" s="194"/>
      <c r="GG9" s="195"/>
      <c r="GH9" s="196"/>
      <c r="GI9" s="196"/>
      <c r="GJ9" s="197"/>
      <c r="GK9" s="197"/>
      <c r="GL9" s="197"/>
      <c r="GM9" s="197"/>
      <c r="GN9" s="197"/>
      <c r="GO9" s="197"/>
      <c r="GP9" s="197"/>
      <c r="GQ9" s="197"/>
      <c r="GR9" s="198"/>
      <c r="GS9" s="198"/>
      <c r="GT9" s="198"/>
      <c r="GU9" s="199"/>
      <c r="GV9" s="200"/>
      <c r="GW9" s="10"/>
      <c r="GX9" s="206"/>
      <c r="GY9" s="207"/>
      <c r="GZ9" s="207"/>
      <c r="HA9" s="208"/>
      <c r="HB9" s="208"/>
      <c r="HC9" s="207"/>
      <c r="HD9" s="207"/>
      <c r="HE9" s="208"/>
      <c r="HF9" s="208"/>
      <c r="HG9" s="207"/>
      <c r="HH9" s="207"/>
      <c r="HI9" s="208"/>
      <c r="HJ9" s="208"/>
      <c r="HK9" s="207"/>
      <c r="HL9" s="207"/>
      <c r="HM9" s="208"/>
      <c r="HN9" s="208"/>
      <c r="HO9" s="10"/>
      <c r="HP9" s="204"/>
      <c r="HQ9" s="204"/>
      <c r="HR9" s="204"/>
      <c r="HS9" s="204"/>
      <c r="HT9" s="204"/>
      <c r="HU9" s="204"/>
      <c r="HV9" s="204"/>
      <c r="HW9" s="204"/>
      <c r="HX9" s="205"/>
    </row>
    <row r="10" spans="1:232" s="12" customFormat="1" ht="24" customHeight="1">
      <c r="A10" s="54">
        <f>IF(C10="","",SUBTOTAL(3,$C$6:$C10))</f>
        <v>5</v>
      </c>
      <c r="B10" s="55">
        <v>504</v>
      </c>
      <c r="C10" s="56" t="s">
        <v>45</v>
      </c>
      <c r="D10" s="57" t="s">
        <v>34</v>
      </c>
      <c r="E10" s="57" t="s">
        <v>0</v>
      </c>
      <c r="F10" s="58">
        <v>90</v>
      </c>
      <c r="G10" s="58">
        <v>52</v>
      </c>
      <c r="H10" s="58">
        <v>50</v>
      </c>
      <c r="I10" s="59">
        <v>64</v>
      </c>
      <c r="J10" s="60">
        <v>55</v>
      </c>
      <c r="K10" s="58">
        <v>51</v>
      </c>
      <c r="L10" s="58">
        <v>100</v>
      </c>
      <c r="M10" s="59">
        <v>76</v>
      </c>
      <c r="N10" s="61">
        <v>65</v>
      </c>
      <c r="O10" s="58">
        <v>52</v>
      </c>
      <c r="P10" s="62">
        <v>59</v>
      </c>
      <c r="Q10" s="63"/>
      <c r="R10" s="64">
        <v>43</v>
      </c>
      <c r="S10" s="64">
        <v>69</v>
      </c>
      <c r="T10" s="64">
        <v>45</v>
      </c>
      <c r="U10" s="59">
        <v>52.333333333333336</v>
      </c>
      <c r="V10" s="60">
        <v>44</v>
      </c>
      <c r="W10" s="58">
        <v>30</v>
      </c>
      <c r="X10" s="58">
        <v>44</v>
      </c>
      <c r="Y10" s="59">
        <v>37</v>
      </c>
      <c r="Z10" s="61">
        <v>44.44444444444445</v>
      </c>
      <c r="AA10" s="58">
        <v>46</v>
      </c>
      <c r="AB10" s="62">
        <v>45.222222222222229</v>
      </c>
      <c r="AC10" s="63"/>
      <c r="AD10" s="58">
        <v>34</v>
      </c>
      <c r="AE10" s="58">
        <v>40</v>
      </c>
      <c r="AF10" s="58">
        <v>30</v>
      </c>
      <c r="AG10" s="59">
        <v>35</v>
      </c>
      <c r="AH10" s="60">
        <v>38</v>
      </c>
      <c r="AI10" s="58">
        <v>30</v>
      </c>
      <c r="AJ10" s="58">
        <v>55</v>
      </c>
      <c r="AK10" s="59">
        <v>43</v>
      </c>
      <c r="AL10" s="61">
        <v>39</v>
      </c>
      <c r="AM10" s="58">
        <v>28</v>
      </c>
      <c r="AN10" s="62">
        <v>34</v>
      </c>
      <c r="AO10" s="63"/>
      <c r="AP10" s="64">
        <v>38</v>
      </c>
      <c r="AQ10" s="64">
        <v>40</v>
      </c>
      <c r="AR10" s="64">
        <v>30</v>
      </c>
      <c r="AS10" s="59">
        <v>36</v>
      </c>
      <c r="AT10" s="60">
        <v>7</v>
      </c>
      <c r="AU10" s="58">
        <v>30</v>
      </c>
      <c r="AV10" s="58">
        <v>30</v>
      </c>
      <c r="AW10" s="59">
        <v>30</v>
      </c>
      <c r="AX10" s="61">
        <v>24.333333333333332</v>
      </c>
      <c r="AY10" s="58">
        <v>13</v>
      </c>
      <c r="AZ10" s="62">
        <v>19</v>
      </c>
      <c r="BA10" s="63"/>
      <c r="BB10" s="58">
        <v>51</v>
      </c>
      <c r="BC10" s="58">
        <v>30</v>
      </c>
      <c r="BD10" s="58">
        <v>30</v>
      </c>
      <c r="BE10" s="59">
        <v>37</v>
      </c>
      <c r="BF10" s="60">
        <v>69</v>
      </c>
      <c r="BG10" s="58">
        <v>30</v>
      </c>
      <c r="BH10" s="58">
        <v>30</v>
      </c>
      <c r="BI10" s="59">
        <v>30</v>
      </c>
      <c r="BJ10" s="61">
        <v>45.333333333333336</v>
      </c>
      <c r="BK10" s="58">
        <v>27</v>
      </c>
      <c r="BL10" s="62">
        <v>36.166666666666671</v>
      </c>
      <c r="BM10" s="63"/>
      <c r="BN10" s="64">
        <v>38</v>
      </c>
      <c r="BO10" s="64">
        <v>43</v>
      </c>
      <c r="BP10" s="64">
        <v>40</v>
      </c>
      <c r="BQ10" s="59">
        <v>40.333333333333336</v>
      </c>
      <c r="BR10" s="60">
        <v>35</v>
      </c>
      <c r="BS10" s="58">
        <v>30</v>
      </c>
      <c r="BT10" s="58">
        <v>30</v>
      </c>
      <c r="BU10" s="59">
        <v>30</v>
      </c>
      <c r="BV10" s="61">
        <v>35.111111111111114</v>
      </c>
      <c r="BW10" s="58">
        <v>26</v>
      </c>
      <c r="BX10" s="62">
        <v>31</v>
      </c>
      <c r="BY10" s="63"/>
      <c r="BZ10" s="58">
        <v>80</v>
      </c>
      <c r="CA10" s="58">
        <v>80</v>
      </c>
      <c r="CB10" s="58">
        <v>80</v>
      </c>
      <c r="CC10" s="59">
        <v>80</v>
      </c>
      <c r="CD10" s="60">
        <v>80</v>
      </c>
      <c r="CE10" s="58">
        <v>30</v>
      </c>
      <c r="CF10" s="58">
        <v>80</v>
      </c>
      <c r="CG10" s="59">
        <v>55</v>
      </c>
      <c r="CH10" s="61">
        <v>72</v>
      </c>
      <c r="CI10" s="58">
        <v>80</v>
      </c>
      <c r="CJ10" s="62">
        <v>76</v>
      </c>
      <c r="CK10" s="63"/>
      <c r="CL10" s="64">
        <v>86</v>
      </c>
      <c r="CM10" s="64">
        <v>94</v>
      </c>
      <c r="CN10" s="64">
        <v>95</v>
      </c>
      <c r="CO10" s="59">
        <v>92</v>
      </c>
      <c r="CP10" s="60">
        <v>90</v>
      </c>
      <c r="CQ10" s="58">
        <v>30</v>
      </c>
      <c r="CR10" s="58">
        <v>90</v>
      </c>
      <c r="CS10" s="59">
        <v>60</v>
      </c>
      <c r="CT10" s="61">
        <v>81</v>
      </c>
      <c r="CU10" s="58">
        <v>90</v>
      </c>
      <c r="CV10" s="62">
        <v>86</v>
      </c>
      <c r="CW10" s="65" t="s">
        <v>37</v>
      </c>
      <c r="CX10" s="66" t="s">
        <v>241</v>
      </c>
      <c r="CY10" s="67" t="s">
        <v>241</v>
      </c>
      <c r="CZ10" s="68" t="s">
        <v>244</v>
      </c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71"/>
      <c r="FG10" s="77"/>
      <c r="FH10" s="131"/>
      <c r="FI10" s="131"/>
      <c r="FJ10" s="131"/>
      <c r="FK10" s="77"/>
      <c r="FL10" s="74"/>
      <c r="FP10" s="192"/>
      <c r="FQ10" s="192"/>
      <c r="FR10" s="192"/>
      <c r="FS10" s="192"/>
      <c r="FT10" s="192"/>
      <c r="FU10" s="192"/>
      <c r="FV10" s="192"/>
      <c r="FW10" s="209"/>
      <c r="FX10" s="77"/>
      <c r="FY10" s="77"/>
      <c r="FZ10" s="77"/>
      <c r="GA10" s="77"/>
      <c r="GB10" s="77"/>
      <c r="GC10" s="77"/>
      <c r="GD10" s="77"/>
      <c r="GE10" s="193"/>
      <c r="GF10" s="194"/>
      <c r="GG10" s="195"/>
      <c r="GH10" s="196"/>
      <c r="GI10" s="196"/>
      <c r="GJ10" s="197"/>
      <c r="GK10" s="197"/>
      <c r="GL10" s="197"/>
      <c r="GM10" s="197"/>
      <c r="GN10" s="197"/>
      <c r="GO10" s="197"/>
      <c r="GP10" s="197"/>
      <c r="GQ10" s="197"/>
      <c r="GR10" s="198"/>
      <c r="GS10" s="198"/>
      <c r="GT10" s="198"/>
      <c r="GU10" s="199"/>
      <c r="GV10" s="200"/>
      <c r="GW10" s="10"/>
      <c r="GX10" s="206"/>
      <c r="GY10" s="207"/>
      <c r="GZ10" s="207"/>
      <c r="HA10" s="208"/>
      <c r="HB10" s="208"/>
      <c r="HC10" s="207"/>
      <c r="HD10" s="207"/>
      <c r="HE10" s="208"/>
      <c r="HF10" s="208"/>
      <c r="HG10" s="207"/>
      <c r="HH10" s="207"/>
      <c r="HI10" s="208"/>
      <c r="HJ10" s="208"/>
      <c r="HK10" s="207"/>
      <c r="HL10" s="207"/>
      <c r="HM10" s="208"/>
      <c r="HN10" s="208"/>
      <c r="HO10" s="10"/>
      <c r="HP10" s="204"/>
      <c r="HQ10" s="204"/>
      <c r="HR10" s="204"/>
      <c r="HS10" s="204"/>
      <c r="HT10" s="204"/>
      <c r="HU10" s="204"/>
      <c r="HV10" s="204"/>
      <c r="HW10" s="204"/>
      <c r="HX10" s="205"/>
    </row>
    <row r="11" spans="1:232" s="12" customFormat="1" ht="24" customHeight="1">
      <c r="A11" s="54">
        <f>IF(C11="","",SUBTOTAL(3,$C$6:$C11))</f>
        <v>6</v>
      </c>
      <c r="B11" s="55">
        <v>505</v>
      </c>
      <c r="C11" s="56" t="s">
        <v>46</v>
      </c>
      <c r="D11" s="57" t="s">
        <v>34</v>
      </c>
      <c r="E11" s="57" t="s">
        <v>35</v>
      </c>
      <c r="F11" s="58">
        <v>100</v>
      </c>
      <c r="G11" s="58">
        <v>80</v>
      </c>
      <c r="H11" s="58">
        <v>77</v>
      </c>
      <c r="I11" s="59">
        <v>86</v>
      </c>
      <c r="J11" s="60" t="s">
        <v>36</v>
      </c>
      <c r="K11" s="58">
        <v>82</v>
      </c>
      <c r="L11" s="58">
        <v>100</v>
      </c>
      <c r="M11" s="59">
        <v>91</v>
      </c>
      <c r="N11" s="61">
        <v>59</v>
      </c>
      <c r="O11" s="58">
        <v>80</v>
      </c>
      <c r="P11" s="62">
        <v>70</v>
      </c>
      <c r="Q11" s="63"/>
      <c r="R11" s="64">
        <v>89</v>
      </c>
      <c r="S11" s="64">
        <v>93</v>
      </c>
      <c r="T11" s="64">
        <v>86</v>
      </c>
      <c r="U11" s="59">
        <v>89.333333333333329</v>
      </c>
      <c r="V11" s="60">
        <v>96</v>
      </c>
      <c r="W11" s="58">
        <v>55</v>
      </c>
      <c r="X11" s="58">
        <v>89</v>
      </c>
      <c r="Y11" s="59">
        <v>72</v>
      </c>
      <c r="Z11" s="61">
        <v>86</v>
      </c>
      <c r="AA11" s="58">
        <v>68</v>
      </c>
      <c r="AB11" s="62">
        <v>77</v>
      </c>
      <c r="AC11" s="63"/>
      <c r="AD11" s="58">
        <v>54</v>
      </c>
      <c r="AE11" s="58">
        <v>56</v>
      </c>
      <c r="AF11" s="58">
        <v>42</v>
      </c>
      <c r="AG11" s="59">
        <v>51</v>
      </c>
      <c r="AH11" s="60">
        <v>46</v>
      </c>
      <c r="AI11" s="58">
        <v>55</v>
      </c>
      <c r="AJ11" s="58">
        <v>63</v>
      </c>
      <c r="AK11" s="59">
        <v>59</v>
      </c>
      <c r="AL11" s="61">
        <v>52</v>
      </c>
      <c r="AM11" s="58">
        <v>54</v>
      </c>
      <c r="AN11" s="62">
        <v>53</v>
      </c>
      <c r="AO11" s="63"/>
      <c r="AP11" s="64">
        <v>75</v>
      </c>
      <c r="AQ11" s="64">
        <v>54</v>
      </c>
      <c r="AR11" s="64">
        <v>70</v>
      </c>
      <c r="AS11" s="59">
        <v>66.333333333333329</v>
      </c>
      <c r="AT11" s="60">
        <v>45</v>
      </c>
      <c r="AU11" s="58">
        <v>55</v>
      </c>
      <c r="AV11" s="58">
        <v>76</v>
      </c>
      <c r="AW11" s="59">
        <v>66</v>
      </c>
      <c r="AX11" s="61">
        <v>59.111111111111107</v>
      </c>
      <c r="AY11" s="58">
        <v>45</v>
      </c>
      <c r="AZ11" s="62">
        <v>52.055555555555557</v>
      </c>
      <c r="BA11" s="63"/>
      <c r="BB11" s="58">
        <v>59</v>
      </c>
      <c r="BC11" s="58">
        <v>70</v>
      </c>
      <c r="BD11" s="58">
        <v>55</v>
      </c>
      <c r="BE11" s="59">
        <v>61.333333333333336</v>
      </c>
      <c r="BF11" s="60">
        <v>99</v>
      </c>
      <c r="BG11" s="58">
        <v>55</v>
      </c>
      <c r="BH11" s="58">
        <v>64</v>
      </c>
      <c r="BI11" s="59">
        <v>60</v>
      </c>
      <c r="BJ11" s="61">
        <v>73.444444444444443</v>
      </c>
      <c r="BK11" s="58">
        <v>47</v>
      </c>
      <c r="BL11" s="62">
        <v>60.222222222222221</v>
      </c>
      <c r="BM11" s="63"/>
      <c r="BN11" s="64">
        <v>59</v>
      </c>
      <c r="BO11" s="64">
        <v>74</v>
      </c>
      <c r="BP11" s="64">
        <v>68</v>
      </c>
      <c r="BQ11" s="59">
        <v>67</v>
      </c>
      <c r="BR11" s="60">
        <v>50</v>
      </c>
      <c r="BS11" s="58">
        <v>55</v>
      </c>
      <c r="BT11" s="58">
        <v>74</v>
      </c>
      <c r="BU11" s="59">
        <v>65</v>
      </c>
      <c r="BV11" s="61">
        <v>61</v>
      </c>
      <c r="BW11" s="58">
        <v>60</v>
      </c>
      <c r="BX11" s="62">
        <v>61</v>
      </c>
      <c r="BY11" s="63"/>
      <c r="BZ11" s="58">
        <v>100</v>
      </c>
      <c r="CA11" s="58">
        <v>100</v>
      </c>
      <c r="CB11" s="58">
        <v>100</v>
      </c>
      <c r="CC11" s="59">
        <v>100</v>
      </c>
      <c r="CD11" s="60">
        <v>100</v>
      </c>
      <c r="CE11" s="58">
        <v>55</v>
      </c>
      <c r="CF11" s="58">
        <v>100</v>
      </c>
      <c r="CG11" s="59">
        <v>78</v>
      </c>
      <c r="CH11" s="61">
        <v>93</v>
      </c>
      <c r="CI11" s="58">
        <v>100</v>
      </c>
      <c r="CJ11" s="62">
        <v>97</v>
      </c>
      <c r="CK11" s="63"/>
      <c r="CL11" s="64">
        <v>85</v>
      </c>
      <c r="CM11" s="64">
        <v>87</v>
      </c>
      <c r="CN11" s="64">
        <v>90</v>
      </c>
      <c r="CO11" s="59">
        <v>87.333333333333329</v>
      </c>
      <c r="CP11" s="60">
        <v>85</v>
      </c>
      <c r="CQ11" s="58">
        <v>55</v>
      </c>
      <c r="CR11" s="58">
        <v>90</v>
      </c>
      <c r="CS11" s="59">
        <v>73</v>
      </c>
      <c r="CT11" s="61">
        <v>82</v>
      </c>
      <c r="CU11" s="58">
        <v>92</v>
      </c>
      <c r="CV11" s="62">
        <v>87</v>
      </c>
      <c r="CW11" s="65" t="s">
        <v>39</v>
      </c>
      <c r="CX11" s="66">
        <v>557.27777777777783</v>
      </c>
      <c r="CY11" s="67">
        <v>70</v>
      </c>
      <c r="CZ11" s="68" t="s">
        <v>245</v>
      </c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71"/>
      <c r="FG11" s="78"/>
      <c r="FH11" s="78"/>
      <c r="FI11" s="78"/>
      <c r="FJ11" s="78"/>
      <c r="FK11" s="78"/>
      <c r="FL11" s="74"/>
      <c r="FP11" s="192"/>
      <c r="FQ11" s="192"/>
      <c r="FR11" s="192"/>
      <c r="FS11" s="192"/>
      <c r="FT11" s="192"/>
      <c r="FU11" s="192"/>
      <c r="FV11" s="192"/>
      <c r="FW11" s="122"/>
      <c r="FX11" s="77"/>
      <c r="FY11" s="77"/>
      <c r="FZ11" s="77"/>
      <c r="GA11" s="77"/>
      <c r="GB11" s="77"/>
      <c r="GC11" s="77"/>
      <c r="GD11" s="77"/>
      <c r="GE11" s="193"/>
      <c r="GF11" s="194"/>
      <c r="GG11" s="195"/>
      <c r="GH11" s="196"/>
      <c r="GI11" s="196"/>
      <c r="GJ11" s="197"/>
      <c r="GK11" s="197"/>
      <c r="GL11" s="197"/>
      <c r="GM11" s="197"/>
      <c r="GN11" s="197"/>
      <c r="GO11" s="197"/>
      <c r="GP11" s="197"/>
      <c r="GQ11" s="197"/>
      <c r="GR11" s="198"/>
      <c r="GS11" s="198"/>
      <c r="GT11" s="198"/>
      <c r="GU11" s="199"/>
      <c r="GV11" s="200"/>
      <c r="GW11" s="10"/>
      <c r="GX11" s="206"/>
      <c r="GY11" s="207"/>
      <c r="GZ11" s="207"/>
      <c r="HA11" s="208"/>
      <c r="HB11" s="208"/>
      <c r="HC11" s="207"/>
      <c r="HD11" s="207"/>
      <c r="HE11" s="208"/>
      <c r="HF11" s="208"/>
      <c r="HG11" s="207"/>
      <c r="HH11" s="207"/>
      <c r="HI11" s="208"/>
      <c r="HJ11" s="208"/>
      <c r="HK11" s="207"/>
      <c r="HL11" s="207"/>
      <c r="HM11" s="208"/>
      <c r="HN11" s="208"/>
      <c r="HO11" s="10"/>
      <c r="HP11" s="204"/>
      <c r="HQ11" s="204"/>
      <c r="HR11" s="204"/>
      <c r="HS11" s="204"/>
      <c r="HT11" s="204"/>
      <c r="HU11" s="204"/>
      <c r="HV11" s="204"/>
      <c r="HW11" s="204"/>
      <c r="HX11" s="205"/>
    </row>
    <row r="12" spans="1:232" s="12" customFormat="1" ht="24" customHeight="1">
      <c r="A12" s="54">
        <f>IF(C12="","",SUBTOTAL(3,$C$6:$C12))</f>
        <v>7</v>
      </c>
      <c r="B12" s="55">
        <v>506</v>
      </c>
      <c r="C12" s="56" t="s">
        <v>47</v>
      </c>
      <c r="D12" s="57" t="s">
        <v>34</v>
      </c>
      <c r="E12" s="57" t="s">
        <v>1</v>
      </c>
      <c r="F12" s="58">
        <v>100</v>
      </c>
      <c r="G12" s="58">
        <v>100</v>
      </c>
      <c r="H12" s="58">
        <v>94</v>
      </c>
      <c r="I12" s="59">
        <v>98</v>
      </c>
      <c r="J12" s="60">
        <v>33</v>
      </c>
      <c r="K12" s="58">
        <v>92</v>
      </c>
      <c r="L12" s="58">
        <v>100</v>
      </c>
      <c r="M12" s="59">
        <v>96</v>
      </c>
      <c r="N12" s="61">
        <v>76</v>
      </c>
      <c r="O12" s="58">
        <v>100</v>
      </c>
      <c r="P12" s="62">
        <v>88</v>
      </c>
      <c r="Q12" s="63"/>
      <c r="R12" s="64">
        <v>95</v>
      </c>
      <c r="S12" s="64">
        <v>92</v>
      </c>
      <c r="T12" s="64">
        <v>90</v>
      </c>
      <c r="U12" s="59">
        <v>92.333333333333329</v>
      </c>
      <c r="V12" s="60">
        <v>94</v>
      </c>
      <c r="W12" s="58">
        <v>96</v>
      </c>
      <c r="X12" s="58">
        <v>84</v>
      </c>
      <c r="Y12" s="59">
        <v>90</v>
      </c>
      <c r="Z12" s="61">
        <v>92.1111111111111</v>
      </c>
      <c r="AA12" s="58">
        <v>88</v>
      </c>
      <c r="AB12" s="62">
        <v>90.055555555555543</v>
      </c>
      <c r="AC12" s="63"/>
      <c r="AD12" s="58">
        <v>77</v>
      </c>
      <c r="AE12" s="58">
        <v>70</v>
      </c>
      <c r="AF12" s="58">
        <v>67</v>
      </c>
      <c r="AG12" s="59">
        <v>71.333333333333329</v>
      </c>
      <c r="AH12" s="60">
        <v>68</v>
      </c>
      <c r="AI12" s="58">
        <v>96</v>
      </c>
      <c r="AJ12" s="58">
        <v>61</v>
      </c>
      <c r="AK12" s="59">
        <v>79</v>
      </c>
      <c r="AL12" s="61">
        <v>73</v>
      </c>
      <c r="AM12" s="58">
        <v>62</v>
      </c>
      <c r="AN12" s="62">
        <v>68</v>
      </c>
      <c r="AO12" s="63"/>
      <c r="AP12" s="64">
        <v>82</v>
      </c>
      <c r="AQ12" s="64">
        <v>83</v>
      </c>
      <c r="AR12" s="64">
        <v>90</v>
      </c>
      <c r="AS12" s="59">
        <v>85</v>
      </c>
      <c r="AT12" s="60">
        <v>57</v>
      </c>
      <c r="AU12" s="58">
        <v>96</v>
      </c>
      <c r="AV12" s="58">
        <v>90</v>
      </c>
      <c r="AW12" s="59">
        <v>93</v>
      </c>
      <c r="AX12" s="61">
        <v>78.333333333333329</v>
      </c>
      <c r="AY12" s="58">
        <v>87</v>
      </c>
      <c r="AZ12" s="62">
        <v>83</v>
      </c>
      <c r="BA12" s="63"/>
      <c r="BB12" s="58">
        <v>80</v>
      </c>
      <c r="BC12" s="58">
        <v>77</v>
      </c>
      <c r="BD12" s="58">
        <v>96</v>
      </c>
      <c r="BE12" s="59">
        <v>84.333333333333329</v>
      </c>
      <c r="BF12" s="60">
        <v>88</v>
      </c>
      <c r="BG12" s="58">
        <v>96</v>
      </c>
      <c r="BH12" s="58">
        <v>100</v>
      </c>
      <c r="BI12" s="59">
        <v>98</v>
      </c>
      <c r="BJ12" s="61">
        <v>90.1111111111111</v>
      </c>
      <c r="BK12" s="58">
        <v>90</v>
      </c>
      <c r="BL12" s="62">
        <v>90.055555555555543</v>
      </c>
      <c r="BM12" s="63"/>
      <c r="BN12" s="64">
        <v>78</v>
      </c>
      <c r="BO12" s="64">
        <v>92</v>
      </c>
      <c r="BP12" s="64">
        <v>81</v>
      </c>
      <c r="BQ12" s="59">
        <v>84</v>
      </c>
      <c r="BR12" s="60">
        <v>63</v>
      </c>
      <c r="BS12" s="58">
        <v>96</v>
      </c>
      <c r="BT12" s="58">
        <v>90</v>
      </c>
      <c r="BU12" s="59">
        <v>93</v>
      </c>
      <c r="BV12" s="61">
        <v>80</v>
      </c>
      <c r="BW12" s="58">
        <v>66</v>
      </c>
      <c r="BX12" s="62">
        <v>73</v>
      </c>
      <c r="BY12" s="63"/>
      <c r="BZ12" s="58">
        <v>100</v>
      </c>
      <c r="CA12" s="58">
        <v>100</v>
      </c>
      <c r="CB12" s="58">
        <v>100</v>
      </c>
      <c r="CC12" s="59">
        <v>100</v>
      </c>
      <c r="CD12" s="60">
        <v>100</v>
      </c>
      <c r="CE12" s="58">
        <v>96</v>
      </c>
      <c r="CF12" s="58">
        <v>100</v>
      </c>
      <c r="CG12" s="59">
        <v>98</v>
      </c>
      <c r="CH12" s="61">
        <v>99.333333333333329</v>
      </c>
      <c r="CI12" s="58">
        <v>100</v>
      </c>
      <c r="CJ12" s="62">
        <v>100</v>
      </c>
      <c r="CK12" s="63"/>
      <c r="CL12" s="64">
        <v>87</v>
      </c>
      <c r="CM12" s="64">
        <v>90</v>
      </c>
      <c r="CN12" s="64">
        <v>93</v>
      </c>
      <c r="CO12" s="59">
        <v>90</v>
      </c>
      <c r="CP12" s="60">
        <v>22</v>
      </c>
      <c r="CQ12" s="58">
        <v>96</v>
      </c>
      <c r="CR12" s="58">
        <v>98</v>
      </c>
      <c r="CS12" s="59">
        <v>97</v>
      </c>
      <c r="CT12" s="61">
        <v>70</v>
      </c>
      <c r="CU12" s="58">
        <v>93</v>
      </c>
      <c r="CV12" s="62">
        <v>82</v>
      </c>
      <c r="CW12" s="65" t="s">
        <v>39</v>
      </c>
      <c r="CX12" s="66">
        <v>674.11111111111109</v>
      </c>
      <c r="CY12" s="67">
        <v>84.263888888888886</v>
      </c>
      <c r="CZ12" s="68" t="s">
        <v>245</v>
      </c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71"/>
      <c r="FG12" s="79"/>
      <c r="FH12" s="80"/>
      <c r="FI12" s="80"/>
      <c r="FJ12" s="80"/>
      <c r="FK12" s="81"/>
      <c r="FL12" s="74"/>
      <c r="FP12" s="192"/>
      <c r="FQ12" s="192"/>
      <c r="FR12" s="192"/>
      <c r="FS12" s="192"/>
      <c r="FT12" s="192"/>
      <c r="FU12" s="192"/>
      <c r="FV12" s="192"/>
      <c r="FW12" s="122"/>
      <c r="FX12" s="77"/>
      <c r="FY12" s="77"/>
      <c r="FZ12" s="77"/>
      <c r="GA12" s="77"/>
      <c r="GB12" s="77"/>
      <c r="GC12" s="77"/>
      <c r="GD12" s="77"/>
      <c r="GE12" s="193"/>
      <c r="GF12" s="194"/>
      <c r="GG12" s="195"/>
      <c r="GH12" s="196"/>
      <c r="GI12" s="196"/>
      <c r="GJ12" s="197"/>
      <c r="GK12" s="197"/>
      <c r="GL12" s="197"/>
      <c r="GM12" s="197"/>
      <c r="GN12" s="197"/>
      <c r="GO12" s="197"/>
      <c r="GP12" s="197"/>
      <c r="GQ12" s="197"/>
      <c r="GR12" s="198"/>
      <c r="GS12" s="198"/>
      <c r="GT12" s="198"/>
      <c r="GU12" s="199"/>
      <c r="GV12" s="200"/>
      <c r="GW12" s="10"/>
      <c r="GX12" s="206"/>
      <c r="GY12" s="207"/>
      <c r="GZ12" s="207"/>
      <c r="HA12" s="208"/>
      <c r="HB12" s="208"/>
      <c r="HC12" s="207"/>
      <c r="HD12" s="207"/>
      <c r="HE12" s="208"/>
      <c r="HF12" s="208"/>
      <c r="HG12" s="207"/>
      <c r="HH12" s="207"/>
      <c r="HI12" s="208"/>
      <c r="HJ12" s="208"/>
      <c r="HK12" s="207"/>
      <c r="HL12" s="207"/>
      <c r="HM12" s="208"/>
      <c r="HN12" s="208"/>
      <c r="HO12" s="10"/>
      <c r="HP12" s="204"/>
      <c r="HQ12" s="204"/>
      <c r="HR12" s="204"/>
      <c r="HS12" s="204"/>
      <c r="HT12" s="204"/>
      <c r="HU12" s="204"/>
      <c r="HV12" s="204"/>
      <c r="HW12" s="204"/>
      <c r="HX12" s="205"/>
    </row>
    <row r="13" spans="1:232" s="12" customFormat="1" ht="24" customHeight="1">
      <c r="A13" s="54">
        <f>IF(C13="","",SUBTOTAL(3,$C$6:$C13))</f>
        <v>8</v>
      </c>
      <c r="B13" s="55">
        <v>507</v>
      </c>
      <c r="C13" s="56" t="s">
        <v>48</v>
      </c>
      <c r="D13" s="57" t="s">
        <v>34</v>
      </c>
      <c r="E13" s="57" t="s">
        <v>38</v>
      </c>
      <c r="F13" s="58">
        <v>85</v>
      </c>
      <c r="G13" s="58">
        <v>70</v>
      </c>
      <c r="H13" s="58">
        <v>65</v>
      </c>
      <c r="I13" s="59">
        <v>73.333333333333329</v>
      </c>
      <c r="J13" s="60">
        <v>22</v>
      </c>
      <c r="K13" s="58">
        <v>75</v>
      </c>
      <c r="L13" s="58">
        <v>55</v>
      </c>
      <c r="M13" s="59">
        <v>65</v>
      </c>
      <c r="N13" s="61">
        <v>53.444444444444436</v>
      </c>
      <c r="O13" s="58">
        <v>70</v>
      </c>
      <c r="P13" s="62">
        <v>62</v>
      </c>
      <c r="Q13" s="63"/>
      <c r="R13" s="64">
        <v>72</v>
      </c>
      <c r="S13" s="64">
        <v>71</v>
      </c>
      <c r="T13" s="64">
        <v>65</v>
      </c>
      <c r="U13" s="59">
        <v>69.333333333333329</v>
      </c>
      <c r="V13" s="60">
        <v>73</v>
      </c>
      <c r="W13" s="58">
        <v>32</v>
      </c>
      <c r="X13" s="58">
        <v>59</v>
      </c>
      <c r="Y13" s="59">
        <v>46</v>
      </c>
      <c r="Z13" s="61">
        <v>63</v>
      </c>
      <c r="AA13" s="58">
        <v>67</v>
      </c>
      <c r="AB13" s="62">
        <v>65</v>
      </c>
      <c r="AC13" s="63"/>
      <c r="AD13" s="58">
        <v>69</v>
      </c>
      <c r="AE13" s="58">
        <v>65</v>
      </c>
      <c r="AF13" s="58">
        <v>51</v>
      </c>
      <c r="AG13" s="59">
        <v>62</v>
      </c>
      <c r="AH13" s="60">
        <v>43</v>
      </c>
      <c r="AI13" s="58">
        <v>32</v>
      </c>
      <c r="AJ13" s="58">
        <v>34</v>
      </c>
      <c r="AK13" s="59">
        <v>33</v>
      </c>
      <c r="AL13" s="61">
        <v>46</v>
      </c>
      <c r="AM13" s="58">
        <v>35</v>
      </c>
      <c r="AN13" s="62">
        <v>41</v>
      </c>
      <c r="AO13" s="63"/>
      <c r="AP13" s="64">
        <v>80</v>
      </c>
      <c r="AQ13" s="64">
        <v>70</v>
      </c>
      <c r="AR13" s="64">
        <v>75</v>
      </c>
      <c r="AS13" s="59">
        <v>75</v>
      </c>
      <c r="AT13" s="60">
        <v>34</v>
      </c>
      <c r="AU13" s="58">
        <v>32</v>
      </c>
      <c r="AV13" s="58">
        <v>60</v>
      </c>
      <c r="AW13" s="59">
        <v>46</v>
      </c>
      <c r="AX13" s="61">
        <v>52</v>
      </c>
      <c r="AY13" s="58">
        <v>11</v>
      </c>
      <c r="AZ13" s="62">
        <v>32</v>
      </c>
      <c r="BA13" s="63"/>
      <c r="BB13" s="58">
        <v>63</v>
      </c>
      <c r="BC13" s="58">
        <v>35</v>
      </c>
      <c r="BD13" s="58">
        <v>32</v>
      </c>
      <c r="BE13" s="59">
        <v>43.333333333333336</v>
      </c>
      <c r="BF13" s="60" t="s">
        <v>36</v>
      </c>
      <c r="BG13" s="58">
        <v>32</v>
      </c>
      <c r="BH13" s="58">
        <v>41</v>
      </c>
      <c r="BI13" s="59">
        <v>37</v>
      </c>
      <c r="BJ13" s="61">
        <v>27</v>
      </c>
      <c r="BK13" s="58">
        <v>50</v>
      </c>
      <c r="BL13" s="62">
        <v>39</v>
      </c>
      <c r="BM13" s="63"/>
      <c r="BN13" s="64">
        <v>51</v>
      </c>
      <c r="BO13" s="64">
        <v>55</v>
      </c>
      <c r="BP13" s="64">
        <v>56</v>
      </c>
      <c r="BQ13" s="59">
        <v>54</v>
      </c>
      <c r="BR13" s="60">
        <v>41</v>
      </c>
      <c r="BS13" s="58">
        <v>32</v>
      </c>
      <c r="BT13" s="58">
        <v>52</v>
      </c>
      <c r="BU13" s="59">
        <v>42</v>
      </c>
      <c r="BV13" s="61">
        <v>46</v>
      </c>
      <c r="BW13" s="58">
        <v>44</v>
      </c>
      <c r="BX13" s="62">
        <v>47</v>
      </c>
      <c r="BY13" s="63"/>
      <c r="BZ13" s="58">
        <v>90</v>
      </c>
      <c r="CA13" s="58">
        <v>90</v>
      </c>
      <c r="CB13" s="58">
        <v>90</v>
      </c>
      <c r="CC13" s="59">
        <v>90</v>
      </c>
      <c r="CD13" s="60">
        <v>90</v>
      </c>
      <c r="CE13" s="58">
        <v>32</v>
      </c>
      <c r="CF13" s="58">
        <v>90</v>
      </c>
      <c r="CG13" s="59">
        <v>61</v>
      </c>
      <c r="CH13" s="61">
        <v>80.333333333333329</v>
      </c>
      <c r="CI13" s="58">
        <v>90</v>
      </c>
      <c r="CJ13" s="62">
        <v>85.166666666666657</v>
      </c>
      <c r="CK13" s="63"/>
      <c r="CL13" s="64">
        <v>87</v>
      </c>
      <c r="CM13" s="64">
        <v>100</v>
      </c>
      <c r="CN13" s="64">
        <v>100</v>
      </c>
      <c r="CO13" s="59">
        <v>96</v>
      </c>
      <c r="CP13" s="60">
        <v>100</v>
      </c>
      <c r="CQ13" s="58">
        <v>32</v>
      </c>
      <c r="CR13" s="58">
        <v>100</v>
      </c>
      <c r="CS13" s="59">
        <v>66</v>
      </c>
      <c r="CT13" s="61">
        <v>87.333333333333329</v>
      </c>
      <c r="CU13" s="58">
        <v>100</v>
      </c>
      <c r="CV13" s="62">
        <v>94</v>
      </c>
      <c r="CW13" s="65" t="s">
        <v>37</v>
      </c>
      <c r="CX13" s="66" t="s">
        <v>241</v>
      </c>
      <c r="CY13" s="67" t="s">
        <v>241</v>
      </c>
      <c r="CZ13" s="68" t="s">
        <v>246</v>
      </c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71"/>
      <c r="FG13" s="79"/>
      <c r="FH13" s="80"/>
      <c r="FI13" s="80"/>
      <c r="FJ13" s="80"/>
      <c r="FK13" s="81"/>
      <c r="FL13" s="74"/>
      <c r="FP13" s="192"/>
      <c r="FQ13" s="192"/>
      <c r="FR13" s="192"/>
      <c r="FS13" s="192"/>
      <c r="FT13" s="192"/>
      <c r="FU13" s="192"/>
      <c r="FV13" s="192"/>
      <c r="FW13" s="122"/>
      <c r="FX13" s="77"/>
      <c r="FY13" s="77"/>
      <c r="FZ13" s="77"/>
      <c r="GA13" s="77"/>
      <c r="GB13" s="77"/>
      <c r="GC13" s="77"/>
      <c r="GD13" s="77"/>
      <c r="GE13" s="193"/>
      <c r="GF13" s="194"/>
      <c r="GG13" s="195"/>
      <c r="GH13" s="196"/>
      <c r="GI13" s="196"/>
      <c r="GJ13" s="197"/>
      <c r="GK13" s="197"/>
      <c r="GL13" s="197"/>
      <c r="GM13" s="197"/>
      <c r="GN13" s="197"/>
      <c r="GO13" s="197"/>
      <c r="GP13" s="197"/>
      <c r="GQ13" s="197"/>
      <c r="GR13" s="198"/>
      <c r="GS13" s="198"/>
      <c r="GT13" s="198"/>
      <c r="GU13" s="199"/>
      <c r="GV13" s="200"/>
      <c r="GW13" s="10"/>
      <c r="GX13" s="206"/>
      <c r="GY13" s="207"/>
      <c r="GZ13" s="207"/>
      <c r="HA13" s="208"/>
      <c r="HB13" s="208"/>
      <c r="HC13" s="207"/>
      <c r="HD13" s="207"/>
      <c r="HE13" s="208"/>
      <c r="HF13" s="208"/>
      <c r="HG13" s="207"/>
      <c r="HH13" s="207"/>
      <c r="HI13" s="208"/>
      <c r="HJ13" s="208"/>
      <c r="HK13" s="207"/>
      <c r="HL13" s="207"/>
      <c r="HM13" s="208"/>
      <c r="HN13" s="208"/>
      <c r="HO13" s="10"/>
      <c r="HP13" s="204"/>
      <c r="HQ13" s="204"/>
      <c r="HR13" s="204"/>
      <c r="HS13" s="204"/>
      <c r="HT13" s="204"/>
      <c r="HU13" s="204"/>
      <c r="HV13" s="204"/>
      <c r="HW13" s="204"/>
      <c r="HX13" s="205"/>
    </row>
    <row r="14" spans="1:232" s="12" customFormat="1" ht="24" customHeight="1">
      <c r="A14" s="54">
        <f>IF(C14="","",SUBTOTAL(3,$C$6:$C14))</f>
        <v>9</v>
      </c>
      <c r="B14" s="55">
        <v>508</v>
      </c>
      <c r="C14" s="56" t="s">
        <v>49</v>
      </c>
      <c r="D14" s="57" t="s">
        <v>34</v>
      </c>
      <c r="E14" s="57" t="s">
        <v>0</v>
      </c>
      <c r="F14" s="58">
        <v>66</v>
      </c>
      <c r="G14" s="58">
        <v>31</v>
      </c>
      <c r="H14" s="58">
        <v>30</v>
      </c>
      <c r="I14" s="59">
        <v>42.333333333333336</v>
      </c>
      <c r="J14" s="60">
        <v>11</v>
      </c>
      <c r="K14" s="58">
        <v>30</v>
      </c>
      <c r="L14" s="58">
        <v>69</v>
      </c>
      <c r="M14" s="59">
        <v>50</v>
      </c>
      <c r="N14" s="61">
        <v>34.44444444444445</v>
      </c>
      <c r="O14" s="58">
        <v>31</v>
      </c>
      <c r="P14" s="62">
        <v>33</v>
      </c>
      <c r="Q14" s="63"/>
      <c r="R14" s="64">
        <v>40</v>
      </c>
      <c r="S14" s="64">
        <v>40</v>
      </c>
      <c r="T14" s="64">
        <v>41</v>
      </c>
      <c r="U14" s="59">
        <v>40.333333333333336</v>
      </c>
      <c r="V14" s="60">
        <v>41</v>
      </c>
      <c r="W14" s="58">
        <v>30</v>
      </c>
      <c r="X14" s="58">
        <v>41</v>
      </c>
      <c r="Y14" s="59">
        <v>36</v>
      </c>
      <c r="Z14" s="61">
        <v>39.111111111111114</v>
      </c>
      <c r="AA14" s="58">
        <v>46</v>
      </c>
      <c r="AB14" s="62">
        <v>43</v>
      </c>
      <c r="AC14" s="63"/>
      <c r="AD14" s="58">
        <v>75</v>
      </c>
      <c r="AE14" s="58">
        <v>58</v>
      </c>
      <c r="AF14" s="58">
        <v>53</v>
      </c>
      <c r="AG14" s="59">
        <v>62</v>
      </c>
      <c r="AH14" s="60">
        <v>40</v>
      </c>
      <c r="AI14" s="58">
        <v>30</v>
      </c>
      <c r="AJ14" s="58">
        <v>55</v>
      </c>
      <c r="AK14" s="59">
        <v>43</v>
      </c>
      <c r="AL14" s="61">
        <v>48.333333333333336</v>
      </c>
      <c r="AM14" s="58">
        <v>44</v>
      </c>
      <c r="AN14" s="62">
        <v>46.166666666666671</v>
      </c>
      <c r="AO14" s="63"/>
      <c r="AP14" s="64">
        <v>50</v>
      </c>
      <c r="AQ14" s="64">
        <v>56</v>
      </c>
      <c r="AR14" s="64">
        <v>30</v>
      </c>
      <c r="AS14" s="59">
        <v>45.333333333333336</v>
      </c>
      <c r="AT14" s="60">
        <v>6</v>
      </c>
      <c r="AU14" s="58">
        <v>30</v>
      </c>
      <c r="AV14" s="58">
        <v>60</v>
      </c>
      <c r="AW14" s="59">
        <v>45</v>
      </c>
      <c r="AX14" s="61">
        <v>32.111111111111114</v>
      </c>
      <c r="AY14" s="58">
        <v>15</v>
      </c>
      <c r="AZ14" s="62">
        <v>24</v>
      </c>
      <c r="BA14" s="63"/>
      <c r="BB14" s="58">
        <v>39</v>
      </c>
      <c r="BC14" s="58">
        <v>30</v>
      </c>
      <c r="BD14" s="58">
        <v>30</v>
      </c>
      <c r="BE14" s="59">
        <v>33</v>
      </c>
      <c r="BF14" s="60" t="s">
        <v>36</v>
      </c>
      <c r="BG14" s="58">
        <v>30</v>
      </c>
      <c r="BH14" s="58">
        <v>30</v>
      </c>
      <c r="BI14" s="59">
        <v>30</v>
      </c>
      <c r="BJ14" s="61">
        <v>21</v>
      </c>
      <c r="BK14" s="58">
        <v>24</v>
      </c>
      <c r="BL14" s="62">
        <v>23</v>
      </c>
      <c r="BM14" s="63"/>
      <c r="BN14" s="64">
        <v>39</v>
      </c>
      <c r="BO14" s="64">
        <v>35</v>
      </c>
      <c r="BP14" s="64">
        <v>38</v>
      </c>
      <c r="BQ14" s="59">
        <v>37.333333333333336</v>
      </c>
      <c r="BR14" s="60">
        <v>12</v>
      </c>
      <c r="BS14" s="58">
        <v>30</v>
      </c>
      <c r="BT14" s="58">
        <v>30</v>
      </c>
      <c r="BU14" s="59">
        <v>30</v>
      </c>
      <c r="BV14" s="61">
        <v>26.444444444444446</v>
      </c>
      <c r="BW14" s="58">
        <v>32</v>
      </c>
      <c r="BX14" s="62">
        <v>29.222222222222221</v>
      </c>
      <c r="BY14" s="63"/>
      <c r="BZ14" s="58">
        <v>75</v>
      </c>
      <c r="CA14" s="58">
        <v>75</v>
      </c>
      <c r="CB14" s="58">
        <v>75</v>
      </c>
      <c r="CC14" s="59">
        <v>75</v>
      </c>
      <c r="CD14" s="60">
        <v>44</v>
      </c>
      <c r="CE14" s="58">
        <v>30</v>
      </c>
      <c r="CF14" s="58">
        <v>75</v>
      </c>
      <c r="CG14" s="59">
        <v>53</v>
      </c>
      <c r="CH14" s="61">
        <v>57.333333333333336</v>
      </c>
      <c r="CI14" s="58">
        <v>75</v>
      </c>
      <c r="CJ14" s="62">
        <v>66.166666666666671</v>
      </c>
      <c r="CK14" s="63"/>
      <c r="CL14" s="64">
        <v>92</v>
      </c>
      <c r="CM14" s="64">
        <v>100</v>
      </c>
      <c r="CN14" s="64">
        <v>100</v>
      </c>
      <c r="CO14" s="59">
        <v>97.333333333333329</v>
      </c>
      <c r="CP14" s="60">
        <v>98</v>
      </c>
      <c r="CQ14" s="58">
        <v>30</v>
      </c>
      <c r="CR14" s="58">
        <v>98</v>
      </c>
      <c r="CS14" s="59">
        <v>64</v>
      </c>
      <c r="CT14" s="61">
        <v>86.444444444444443</v>
      </c>
      <c r="CU14" s="58">
        <v>95</v>
      </c>
      <c r="CV14" s="62">
        <v>91</v>
      </c>
      <c r="CW14" s="65" t="s">
        <v>37</v>
      </c>
      <c r="CX14" s="66" t="s">
        <v>241</v>
      </c>
      <c r="CY14" s="67" t="s">
        <v>241</v>
      </c>
      <c r="CZ14" s="68" t="s">
        <v>247</v>
      </c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71"/>
      <c r="FG14" s="79"/>
      <c r="FH14" s="80"/>
      <c r="FI14" s="80"/>
      <c r="FJ14" s="80"/>
      <c r="FK14" s="81"/>
      <c r="FL14" s="74"/>
      <c r="FP14" s="192"/>
      <c r="FQ14" s="192"/>
      <c r="FR14" s="192"/>
      <c r="FS14" s="192"/>
      <c r="FT14" s="192"/>
      <c r="FU14" s="192"/>
      <c r="FV14" s="192"/>
      <c r="FW14" s="122"/>
      <c r="FX14" s="77"/>
      <c r="FY14" s="77"/>
      <c r="FZ14" s="77"/>
      <c r="GA14" s="77"/>
      <c r="GB14" s="77"/>
      <c r="GC14" s="77"/>
      <c r="GD14" s="77"/>
      <c r="GE14" s="193"/>
      <c r="GF14" s="194"/>
      <c r="GG14" s="195"/>
      <c r="GH14" s="196"/>
      <c r="GI14" s="196"/>
      <c r="GJ14" s="197"/>
      <c r="GK14" s="197"/>
      <c r="GL14" s="197"/>
      <c r="GM14" s="197"/>
      <c r="GN14" s="197"/>
      <c r="GO14" s="197"/>
      <c r="GP14" s="197"/>
      <c r="GQ14" s="197"/>
      <c r="GR14" s="198"/>
      <c r="GS14" s="198"/>
      <c r="GT14" s="198"/>
      <c r="GU14" s="199"/>
      <c r="GV14" s="200"/>
      <c r="GW14" s="10"/>
      <c r="GX14" s="206"/>
      <c r="GY14" s="207"/>
      <c r="GZ14" s="207"/>
      <c r="HA14" s="208"/>
      <c r="HB14" s="208"/>
      <c r="HC14" s="207"/>
      <c r="HD14" s="207"/>
      <c r="HE14" s="208"/>
      <c r="HF14" s="208"/>
      <c r="HG14" s="207"/>
      <c r="HH14" s="207"/>
      <c r="HI14" s="208"/>
      <c r="HJ14" s="208"/>
      <c r="HK14" s="207"/>
      <c r="HL14" s="207"/>
      <c r="HM14" s="208"/>
      <c r="HN14" s="208"/>
      <c r="HO14" s="10"/>
      <c r="HP14" s="204"/>
      <c r="HQ14" s="204"/>
      <c r="HR14" s="204"/>
      <c r="HS14" s="204"/>
      <c r="HT14" s="204"/>
      <c r="HU14" s="204"/>
      <c r="HV14" s="204"/>
      <c r="HW14" s="204"/>
      <c r="HX14" s="205"/>
    </row>
    <row r="15" spans="1:232" s="12" customFormat="1" ht="24" customHeight="1">
      <c r="A15" s="54">
        <f>IF(C15="","",SUBTOTAL(3,$C$6:$C15))</f>
        <v>10</v>
      </c>
      <c r="B15" s="55">
        <v>509</v>
      </c>
      <c r="C15" s="56" t="s">
        <v>50</v>
      </c>
      <c r="D15" s="57" t="s">
        <v>34</v>
      </c>
      <c r="E15" s="57" t="s">
        <v>35</v>
      </c>
      <c r="F15" s="58">
        <v>44</v>
      </c>
      <c r="G15" s="58">
        <v>50</v>
      </c>
      <c r="H15" s="58">
        <v>36</v>
      </c>
      <c r="I15" s="59">
        <v>43.333333333333336</v>
      </c>
      <c r="J15" s="60">
        <v>88</v>
      </c>
      <c r="K15" s="58">
        <v>50</v>
      </c>
      <c r="L15" s="58">
        <v>64</v>
      </c>
      <c r="M15" s="59">
        <v>57</v>
      </c>
      <c r="N15" s="61">
        <v>63</v>
      </c>
      <c r="O15" s="58">
        <v>50</v>
      </c>
      <c r="P15" s="62">
        <v>57</v>
      </c>
      <c r="Q15" s="63"/>
      <c r="R15" s="64">
        <v>43</v>
      </c>
      <c r="S15" s="64">
        <v>50</v>
      </c>
      <c r="T15" s="64">
        <v>38</v>
      </c>
      <c r="U15" s="59">
        <v>44</v>
      </c>
      <c r="V15" s="60">
        <v>32</v>
      </c>
      <c r="W15" s="58">
        <v>30</v>
      </c>
      <c r="X15" s="58">
        <v>41</v>
      </c>
      <c r="Y15" s="59">
        <v>36</v>
      </c>
      <c r="Z15" s="61">
        <v>37.333333333333336</v>
      </c>
      <c r="AA15" s="58">
        <v>41</v>
      </c>
      <c r="AB15" s="62">
        <v>39.166666666666671</v>
      </c>
      <c r="AC15" s="63"/>
      <c r="AD15" s="58">
        <v>39</v>
      </c>
      <c r="AE15" s="58">
        <v>43</v>
      </c>
      <c r="AF15" s="58">
        <v>30</v>
      </c>
      <c r="AG15" s="59">
        <v>37.333333333333336</v>
      </c>
      <c r="AH15" s="60">
        <v>28</v>
      </c>
      <c r="AI15" s="58">
        <v>30</v>
      </c>
      <c r="AJ15" s="58">
        <v>30</v>
      </c>
      <c r="AK15" s="59">
        <v>30</v>
      </c>
      <c r="AL15" s="61">
        <v>32</v>
      </c>
      <c r="AM15" s="58">
        <v>19</v>
      </c>
      <c r="AN15" s="62">
        <v>26</v>
      </c>
      <c r="AO15" s="63"/>
      <c r="AP15" s="64">
        <v>43</v>
      </c>
      <c r="AQ15" s="64">
        <v>59</v>
      </c>
      <c r="AR15" s="64">
        <v>74</v>
      </c>
      <c r="AS15" s="59">
        <v>59</v>
      </c>
      <c r="AT15" s="60">
        <v>13</v>
      </c>
      <c r="AU15" s="58">
        <v>30</v>
      </c>
      <c r="AV15" s="58">
        <v>50</v>
      </c>
      <c r="AW15" s="59">
        <v>40</v>
      </c>
      <c r="AX15" s="61">
        <v>37.333333333333336</v>
      </c>
      <c r="AY15" s="58">
        <v>23</v>
      </c>
      <c r="AZ15" s="62">
        <v>30.166666666666668</v>
      </c>
      <c r="BA15" s="63"/>
      <c r="BB15" s="58">
        <v>40</v>
      </c>
      <c r="BC15" s="58">
        <v>33</v>
      </c>
      <c r="BD15" s="58">
        <v>30</v>
      </c>
      <c r="BE15" s="59">
        <v>34.333333333333336</v>
      </c>
      <c r="BF15" s="60" t="s">
        <v>36</v>
      </c>
      <c r="BG15" s="58">
        <v>30</v>
      </c>
      <c r="BH15" s="58">
        <v>30</v>
      </c>
      <c r="BI15" s="59">
        <v>30</v>
      </c>
      <c r="BJ15" s="61">
        <v>21.444444444444446</v>
      </c>
      <c r="BK15" s="58">
        <v>29</v>
      </c>
      <c r="BL15" s="62">
        <v>25.222222222222221</v>
      </c>
      <c r="BM15" s="63"/>
      <c r="BN15" s="64">
        <v>50</v>
      </c>
      <c r="BO15" s="64">
        <v>43</v>
      </c>
      <c r="BP15" s="64">
        <v>35</v>
      </c>
      <c r="BQ15" s="59">
        <v>43</v>
      </c>
      <c r="BR15" s="60">
        <v>36</v>
      </c>
      <c r="BS15" s="58">
        <v>30</v>
      </c>
      <c r="BT15" s="58">
        <v>30</v>
      </c>
      <c r="BU15" s="59">
        <v>30</v>
      </c>
      <c r="BV15" s="61">
        <v>36.333333333333336</v>
      </c>
      <c r="BW15" s="58">
        <v>26</v>
      </c>
      <c r="BX15" s="62">
        <v>31.166666666666668</v>
      </c>
      <c r="BY15" s="63"/>
      <c r="BZ15" s="58">
        <v>75</v>
      </c>
      <c r="CA15" s="58">
        <v>75</v>
      </c>
      <c r="CB15" s="58">
        <v>75</v>
      </c>
      <c r="CC15" s="59">
        <v>75</v>
      </c>
      <c r="CD15" s="60">
        <v>75</v>
      </c>
      <c r="CE15" s="58">
        <v>30</v>
      </c>
      <c r="CF15" s="58">
        <v>75</v>
      </c>
      <c r="CG15" s="59">
        <v>53</v>
      </c>
      <c r="CH15" s="61">
        <v>68</v>
      </c>
      <c r="CI15" s="58">
        <v>75</v>
      </c>
      <c r="CJ15" s="62">
        <v>72</v>
      </c>
      <c r="CK15" s="63"/>
      <c r="CL15" s="64">
        <v>86</v>
      </c>
      <c r="CM15" s="64">
        <v>95</v>
      </c>
      <c r="CN15" s="64">
        <v>95</v>
      </c>
      <c r="CO15" s="59">
        <v>92</v>
      </c>
      <c r="CP15" s="60">
        <v>95</v>
      </c>
      <c r="CQ15" s="58">
        <v>30</v>
      </c>
      <c r="CR15" s="58">
        <v>95</v>
      </c>
      <c r="CS15" s="59">
        <v>63</v>
      </c>
      <c r="CT15" s="61">
        <v>83.333333333333329</v>
      </c>
      <c r="CU15" s="58">
        <v>95</v>
      </c>
      <c r="CV15" s="62">
        <v>89.166666666666657</v>
      </c>
      <c r="CW15" s="65" t="s">
        <v>37</v>
      </c>
      <c r="CX15" s="66" t="s">
        <v>241</v>
      </c>
      <c r="CY15" s="67" t="s">
        <v>241</v>
      </c>
      <c r="CZ15" s="68" t="s">
        <v>244</v>
      </c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71"/>
      <c r="FG15" s="79"/>
      <c r="FH15" s="80"/>
      <c r="FI15" s="80"/>
      <c r="FJ15" s="80"/>
      <c r="FK15" s="81"/>
      <c r="FL15" s="74"/>
      <c r="FP15" s="192"/>
      <c r="FQ15" s="192"/>
      <c r="FR15" s="192"/>
      <c r="FS15" s="192"/>
      <c r="FT15" s="192"/>
      <c r="FU15" s="192"/>
      <c r="FV15" s="192"/>
      <c r="FW15" s="122"/>
      <c r="FX15" s="77"/>
      <c r="FY15" s="77"/>
      <c r="FZ15" s="77"/>
      <c r="GA15" s="77"/>
      <c r="GB15" s="77"/>
      <c r="GC15" s="77"/>
      <c r="GD15" s="77"/>
      <c r="GE15" s="193"/>
      <c r="GF15" s="194"/>
      <c r="GG15" s="195"/>
      <c r="GH15" s="196"/>
      <c r="GI15" s="196"/>
      <c r="GJ15" s="197"/>
      <c r="GK15" s="197"/>
      <c r="GL15" s="197"/>
      <c r="GM15" s="197"/>
      <c r="GN15" s="197"/>
      <c r="GO15" s="197"/>
      <c r="GP15" s="197"/>
      <c r="GQ15" s="197"/>
      <c r="GR15" s="198"/>
      <c r="GS15" s="198"/>
      <c r="GT15" s="198"/>
      <c r="GU15" s="199"/>
      <c r="GV15" s="200"/>
      <c r="GW15" s="10"/>
      <c r="GX15" s="206"/>
      <c r="GY15" s="207"/>
      <c r="GZ15" s="207"/>
      <c r="HA15" s="208"/>
      <c r="HB15" s="208"/>
      <c r="HC15" s="207"/>
      <c r="HD15" s="207"/>
      <c r="HE15" s="208"/>
      <c r="HF15" s="208"/>
      <c r="HG15" s="207"/>
      <c r="HH15" s="207"/>
      <c r="HI15" s="208"/>
      <c r="HJ15" s="208"/>
      <c r="HK15" s="207"/>
      <c r="HL15" s="207"/>
      <c r="HM15" s="208"/>
      <c r="HN15" s="208"/>
      <c r="HO15" s="10"/>
      <c r="HP15" s="204"/>
      <c r="HQ15" s="204"/>
      <c r="HR15" s="204"/>
      <c r="HS15" s="204"/>
      <c r="HT15" s="204"/>
      <c r="HU15" s="204"/>
      <c r="HV15" s="204"/>
      <c r="HW15" s="204"/>
      <c r="HX15" s="205"/>
    </row>
    <row r="16" spans="1:232" s="12" customFormat="1" ht="24" customHeight="1">
      <c r="A16" s="54">
        <f>IF(C16="","",SUBTOTAL(3,$C$6:$C16))</f>
        <v>11</v>
      </c>
      <c r="B16" s="55">
        <v>510</v>
      </c>
      <c r="C16" s="56" t="s">
        <v>51</v>
      </c>
      <c r="D16" s="57" t="s">
        <v>34</v>
      </c>
      <c r="E16" s="57" t="s">
        <v>1</v>
      </c>
      <c r="F16" s="58">
        <v>33</v>
      </c>
      <c r="G16" s="58">
        <v>64</v>
      </c>
      <c r="H16" s="58">
        <v>51</v>
      </c>
      <c r="I16" s="59">
        <v>49.333333333333336</v>
      </c>
      <c r="J16" s="60">
        <v>90</v>
      </c>
      <c r="K16" s="58">
        <v>88</v>
      </c>
      <c r="L16" s="58">
        <v>100</v>
      </c>
      <c r="M16" s="59">
        <v>94</v>
      </c>
      <c r="N16" s="61">
        <v>78</v>
      </c>
      <c r="O16" s="58">
        <v>64</v>
      </c>
      <c r="P16" s="62">
        <v>71</v>
      </c>
      <c r="Q16" s="63"/>
      <c r="R16" s="64">
        <v>53</v>
      </c>
      <c r="S16" s="64">
        <v>41</v>
      </c>
      <c r="T16" s="64">
        <v>41</v>
      </c>
      <c r="U16" s="59">
        <v>45</v>
      </c>
      <c r="V16" s="60">
        <v>50</v>
      </c>
      <c r="W16" s="58">
        <v>55</v>
      </c>
      <c r="X16" s="58">
        <v>37</v>
      </c>
      <c r="Y16" s="59">
        <v>46</v>
      </c>
      <c r="Z16" s="61">
        <v>47</v>
      </c>
      <c r="AA16" s="58">
        <v>47</v>
      </c>
      <c r="AB16" s="62">
        <v>51</v>
      </c>
      <c r="AC16" s="63"/>
      <c r="AD16" s="58">
        <v>43</v>
      </c>
      <c r="AE16" s="58">
        <v>51</v>
      </c>
      <c r="AF16" s="58">
        <v>58</v>
      </c>
      <c r="AG16" s="59">
        <v>51</v>
      </c>
      <c r="AH16" s="60">
        <v>50</v>
      </c>
      <c r="AI16" s="58">
        <v>55</v>
      </c>
      <c r="AJ16" s="58">
        <v>51</v>
      </c>
      <c r="AK16" s="59">
        <v>53</v>
      </c>
      <c r="AL16" s="61">
        <v>51.333333333333336</v>
      </c>
      <c r="AM16" s="58">
        <v>58</v>
      </c>
      <c r="AN16" s="62">
        <v>55</v>
      </c>
      <c r="AO16" s="63"/>
      <c r="AP16" s="64">
        <v>30</v>
      </c>
      <c r="AQ16" s="64">
        <v>24</v>
      </c>
      <c r="AR16" s="64">
        <v>30</v>
      </c>
      <c r="AS16" s="59">
        <v>28</v>
      </c>
      <c r="AT16" s="60">
        <v>4</v>
      </c>
      <c r="AU16" s="58">
        <v>55</v>
      </c>
      <c r="AV16" s="58">
        <v>30</v>
      </c>
      <c r="AW16" s="59">
        <v>43</v>
      </c>
      <c r="AX16" s="61">
        <v>25</v>
      </c>
      <c r="AY16" s="58">
        <v>12</v>
      </c>
      <c r="AZ16" s="62">
        <v>19</v>
      </c>
      <c r="BA16" s="63"/>
      <c r="BB16" s="58">
        <v>53</v>
      </c>
      <c r="BC16" s="58">
        <v>30</v>
      </c>
      <c r="BD16" s="58">
        <v>55</v>
      </c>
      <c r="BE16" s="59">
        <v>46</v>
      </c>
      <c r="BF16" s="60">
        <v>10</v>
      </c>
      <c r="BG16" s="58">
        <v>55</v>
      </c>
      <c r="BH16" s="58">
        <v>30</v>
      </c>
      <c r="BI16" s="59">
        <v>43</v>
      </c>
      <c r="BJ16" s="61">
        <v>33</v>
      </c>
      <c r="BK16" s="58">
        <v>25</v>
      </c>
      <c r="BL16" s="62">
        <v>29</v>
      </c>
      <c r="BM16" s="63"/>
      <c r="BN16" s="64">
        <v>55</v>
      </c>
      <c r="BO16" s="64">
        <v>60</v>
      </c>
      <c r="BP16" s="64">
        <v>51</v>
      </c>
      <c r="BQ16" s="59">
        <v>55.333333333333336</v>
      </c>
      <c r="BR16" s="60">
        <v>56</v>
      </c>
      <c r="BS16" s="58">
        <v>55</v>
      </c>
      <c r="BT16" s="58">
        <v>33</v>
      </c>
      <c r="BU16" s="59">
        <v>44</v>
      </c>
      <c r="BV16" s="61">
        <v>52</v>
      </c>
      <c r="BW16" s="58">
        <v>55</v>
      </c>
      <c r="BX16" s="62">
        <v>54</v>
      </c>
      <c r="BY16" s="63"/>
      <c r="BZ16" s="58">
        <v>80</v>
      </c>
      <c r="CA16" s="58">
        <v>80</v>
      </c>
      <c r="CB16" s="58">
        <v>80</v>
      </c>
      <c r="CC16" s="59">
        <v>80</v>
      </c>
      <c r="CD16" s="60">
        <v>80</v>
      </c>
      <c r="CE16" s="58">
        <v>55</v>
      </c>
      <c r="CF16" s="58">
        <v>80</v>
      </c>
      <c r="CG16" s="59">
        <v>68</v>
      </c>
      <c r="CH16" s="61">
        <v>76</v>
      </c>
      <c r="CI16" s="58">
        <v>80</v>
      </c>
      <c r="CJ16" s="62">
        <v>78</v>
      </c>
      <c r="CK16" s="63"/>
      <c r="CL16" s="64">
        <v>88</v>
      </c>
      <c r="CM16" s="64">
        <v>91</v>
      </c>
      <c r="CN16" s="64">
        <v>91</v>
      </c>
      <c r="CO16" s="59">
        <v>90</v>
      </c>
      <c r="CP16" s="60">
        <v>65</v>
      </c>
      <c r="CQ16" s="58">
        <v>55</v>
      </c>
      <c r="CR16" s="58">
        <v>75</v>
      </c>
      <c r="CS16" s="59">
        <v>65</v>
      </c>
      <c r="CT16" s="61">
        <v>73.333333333333329</v>
      </c>
      <c r="CU16" s="58">
        <v>92</v>
      </c>
      <c r="CV16" s="62">
        <v>83</v>
      </c>
      <c r="CW16" s="65" t="s">
        <v>40</v>
      </c>
      <c r="CX16" s="66" t="s">
        <v>241</v>
      </c>
      <c r="CY16" s="67" t="s">
        <v>241</v>
      </c>
      <c r="CZ16" s="68" t="s">
        <v>248</v>
      </c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71"/>
      <c r="FG16" s="79"/>
      <c r="FH16" s="80"/>
      <c r="FI16" s="80"/>
      <c r="FJ16" s="80"/>
      <c r="FK16" s="81"/>
      <c r="FL16" s="74"/>
      <c r="FP16" s="192"/>
      <c r="FQ16" s="192"/>
      <c r="FR16" s="192"/>
      <c r="FS16" s="192"/>
      <c r="FT16" s="192"/>
      <c r="FU16" s="192"/>
      <c r="FV16" s="192"/>
      <c r="FW16" s="209"/>
      <c r="FX16" s="77"/>
      <c r="FY16" s="77"/>
      <c r="FZ16" s="77"/>
      <c r="GA16" s="77"/>
      <c r="GB16" s="77"/>
      <c r="GC16" s="77"/>
      <c r="GD16" s="77"/>
      <c r="GE16" s="193"/>
      <c r="GF16" s="194"/>
      <c r="GG16" s="195"/>
      <c r="GH16" s="196"/>
      <c r="GI16" s="196"/>
      <c r="GJ16" s="197"/>
      <c r="GK16" s="197"/>
      <c r="GL16" s="197"/>
      <c r="GM16" s="197"/>
      <c r="GN16" s="197"/>
      <c r="GO16" s="197"/>
      <c r="GP16" s="197"/>
      <c r="GQ16" s="197"/>
      <c r="GR16" s="198"/>
      <c r="GS16" s="198"/>
      <c r="GT16" s="198"/>
      <c r="GU16" s="199"/>
      <c r="GV16" s="200"/>
      <c r="GW16" s="10"/>
      <c r="GX16" s="206"/>
      <c r="GY16" s="207"/>
      <c r="GZ16" s="207"/>
      <c r="HA16" s="208"/>
      <c r="HB16" s="208"/>
      <c r="HC16" s="207"/>
      <c r="HD16" s="207"/>
      <c r="HE16" s="208"/>
      <c r="HF16" s="208"/>
      <c r="HG16" s="207"/>
      <c r="HH16" s="207"/>
      <c r="HI16" s="208"/>
      <c r="HJ16" s="208"/>
      <c r="HK16" s="207"/>
      <c r="HL16" s="207"/>
      <c r="HM16" s="208"/>
      <c r="HN16" s="208"/>
      <c r="HO16" s="10"/>
      <c r="HP16" s="204"/>
      <c r="HQ16" s="204"/>
      <c r="HR16" s="204"/>
      <c r="HS16" s="204"/>
      <c r="HT16" s="204"/>
      <c r="HU16" s="204"/>
      <c r="HV16" s="204"/>
      <c r="HW16" s="204"/>
      <c r="HX16" s="205"/>
    </row>
    <row r="17" spans="1:232" s="12" customFormat="1" ht="24" customHeight="1">
      <c r="A17" s="54">
        <f>IF(C17="","",SUBTOTAL(3,$C$6:$C17))</f>
        <v>12</v>
      </c>
      <c r="B17" s="55">
        <v>511</v>
      </c>
      <c r="C17" s="56" t="s">
        <v>52</v>
      </c>
      <c r="D17" s="57" t="s">
        <v>34</v>
      </c>
      <c r="E17" s="57" t="s">
        <v>38</v>
      </c>
      <c r="F17" s="58">
        <v>10</v>
      </c>
      <c r="G17" s="58">
        <v>64</v>
      </c>
      <c r="H17" s="58">
        <v>50</v>
      </c>
      <c r="I17" s="59">
        <v>41.333333333333336</v>
      </c>
      <c r="J17" s="60">
        <v>65</v>
      </c>
      <c r="K17" s="58">
        <v>89</v>
      </c>
      <c r="L17" s="58">
        <v>100</v>
      </c>
      <c r="M17" s="59">
        <v>95</v>
      </c>
      <c r="N17" s="61">
        <v>67.111111111111114</v>
      </c>
      <c r="O17" s="58">
        <v>64</v>
      </c>
      <c r="P17" s="62">
        <v>66</v>
      </c>
      <c r="Q17" s="63"/>
      <c r="R17" s="64">
        <v>62</v>
      </c>
      <c r="S17" s="64">
        <v>53</v>
      </c>
      <c r="T17" s="64">
        <v>50</v>
      </c>
      <c r="U17" s="59">
        <v>55</v>
      </c>
      <c r="V17" s="60">
        <v>61</v>
      </c>
      <c r="W17" s="58">
        <v>30</v>
      </c>
      <c r="X17" s="58">
        <v>45</v>
      </c>
      <c r="Y17" s="59">
        <v>38</v>
      </c>
      <c r="Z17" s="61">
        <v>51.333333333333336</v>
      </c>
      <c r="AA17" s="58">
        <v>44</v>
      </c>
      <c r="AB17" s="62">
        <v>48</v>
      </c>
      <c r="AC17" s="63"/>
      <c r="AD17" s="58">
        <v>34</v>
      </c>
      <c r="AE17" s="58">
        <v>58</v>
      </c>
      <c r="AF17" s="58">
        <v>36</v>
      </c>
      <c r="AG17" s="59">
        <v>43</v>
      </c>
      <c r="AH17" s="60">
        <v>39</v>
      </c>
      <c r="AI17" s="58">
        <v>30</v>
      </c>
      <c r="AJ17" s="58">
        <v>31</v>
      </c>
      <c r="AK17" s="59">
        <v>31</v>
      </c>
      <c r="AL17" s="61">
        <v>38</v>
      </c>
      <c r="AM17" s="58">
        <v>30</v>
      </c>
      <c r="AN17" s="62">
        <v>34</v>
      </c>
      <c r="AO17" s="63"/>
      <c r="AP17" s="64">
        <v>50</v>
      </c>
      <c r="AQ17" s="64">
        <v>32</v>
      </c>
      <c r="AR17" s="64">
        <v>60</v>
      </c>
      <c r="AS17" s="59">
        <v>47.333333333333336</v>
      </c>
      <c r="AT17" s="60">
        <v>9</v>
      </c>
      <c r="AU17" s="58">
        <v>30</v>
      </c>
      <c r="AV17" s="58">
        <v>30</v>
      </c>
      <c r="AW17" s="59">
        <v>30</v>
      </c>
      <c r="AX17" s="61">
        <v>29</v>
      </c>
      <c r="AY17" s="58">
        <v>11</v>
      </c>
      <c r="AZ17" s="62">
        <v>20</v>
      </c>
      <c r="BA17" s="63"/>
      <c r="BB17" s="58">
        <v>30</v>
      </c>
      <c r="BC17" s="58">
        <v>30</v>
      </c>
      <c r="BD17" s="58">
        <v>30</v>
      </c>
      <c r="BE17" s="59">
        <v>30</v>
      </c>
      <c r="BF17" s="60">
        <v>21</v>
      </c>
      <c r="BG17" s="58">
        <v>30</v>
      </c>
      <c r="BH17" s="58">
        <v>30</v>
      </c>
      <c r="BI17" s="59">
        <v>30</v>
      </c>
      <c r="BJ17" s="61">
        <v>27</v>
      </c>
      <c r="BK17" s="58">
        <v>32</v>
      </c>
      <c r="BL17" s="62">
        <v>30</v>
      </c>
      <c r="BM17" s="63"/>
      <c r="BN17" s="64">
        <v>43</v>
      </c>
      <c r="BO17" s="64">
        <v>43</v>
      </c>
      <c r="BP17" s="64">
        <v>41</v>
      </c>
      <c r="BQ17" s="59">
        <v>42.333333333333336</v>
      </c>
      <c r="BR17" s="60">
        <v>44</v>
      </c>
      <c r="BS17" s="58">
        <v>30</v>
      </c>
      <c r="BT17" s="58">
        <v>30</v>
      </c>
      <c r="BU17" s="59">
        <v>30</v>
      </c>
      <c r="BV17" s="61">
        <v>39</v>
      </c>
      <c r="BW17" s="58">
        <v>34</v>
      </c>
      <c r="BX17" s="62">
        <v>37</v>
      </c>
      <c r="BY17" s="63"/>
      <c r="BZ17" s="58">
        <v>85</v>
      </c>
      <c r="CA17" s="58">
        <v>85</v>
      </c>
      <c r="CB17" s="58">
        <v>85</v>
      </c>
      <c r="CC17" s="59">
        <v>85</v>
      </c>
      <c r="CD17" s="60">
        <v>85</v>
      </c>
      <c r="CE17" s="58">
        <v>30</v>
      </c>
      <c r="CF17" s="58">
        <v>85</v>
      </c>
      <c r="CG17" s="59">
        <v>58</v>
      </c>
      <c r="CH17" s="61">
        <v>76</v>
      </c>
      <c r="CI17" s="58">
        <v>85</v>
      </c>
      <c r="CJ17" s="62">
        <v>81</v>
      </c>
      <c r="CK17" s="63"/>
      <c r="CL17" s="64">
        <v>87</v>
      </c>
      <c r="CM17" s="64">
        <v>92</v>
      </c>
      <c r="CN17" s="64">
        <v>91</v>
      </c>
      <c r="CO17" s="59">
        <v>90</v>
      </c>
      <c r="CP17" s="60">
        <v>96</v>
      </c>
      <c r="CQ17" s="58">
        <v>30</v>
      </c>
      <c r="CR17" s="58">
        <v>96</v>
      </c>
      <c r="CS17" s="59">
        <v>63</v>
      </c>
      <c r="CT17" s="61">
        <v>83</v>
      </c>
      <c r="CU17" s="58">
        <v>100</v>
      </c>
      <c r="CV17" s="62">
        <v>92</v>
      </c>
      <c r="CW17" s="65" t="s">
        <v>37</v>
      </c>
      <c r="CX17" s="66" t="s">
        <v>241</v>
      </c>
      <c r="CY17" s="67" t="s">
        <v>241</v>
      </c>
      <c r="CZ17" s="68" t="s">
        <v>244</v>
      </c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71"/>
      <c r="FG17" s="79"/>
      <c r="FH17" s="80"/>
      <c r="FI17" s="80"/>
      <c r="FJ17" s="80"/>
      <c r="FK17" s="81"/>
      <c r="FL17" s="74"/>
      <c r="FP17" s="210"/>
      <c r="FQ17" s="210"/>
      <c r="FR17" s="210"/>
      <c r="FS17" s="210"/>
      <c r="FT17" s="211"/>
      <c r="FU17" s="211"/>
      <c r="FV17" s="122"/>
      <c r="FW17" s="209"/>
      <c r="FX17" s="77"/>
      <c r="FY17" s="77"/>
      <c r="FZ17" s="77"/>
      <c r="GA17" s="77"/>
      <c r="GB17" s="77"/>
      <c r="GC17" s="77"/>
      <c r="GD17" s="77"/>
      <c r="GE17" s="193"/>
      <c r="GF17" s="194"/>
      <c r="GG17" s="195"/>
      <c r="GH17" s="196"/>
      <c r="GI17" s="196"/>
      <c r="GJ17" s="197"/>
      <c r="GK17" s="197"/>
      <c r="GL17" s="197"/>
      <c r="GM17" s="197"/>
      <c r="GN17" s="197"/>
      <c r="GO17" s="197"/>
      <c r="GP17" s="197"/>
      <c r="GQ17" s="197"/>
      <c r="GR17" s="198"/>
      <c r="GS17" s="198"/>
      <c r="GT17" s="198"/>
      <c r="GU17" s="199"/>
      <c r="GV17" s="200"/>
      <c r="GW17" s="10"/>
      <c r="GX17" s="206"/>
      <c r="GY17" s="207"/>
      <c r="GZ17" s="207"/>
      <c r="HA17" s="208"/>
      <c r="HB17" s="208"/>
      <c r="HC17" s="207"/>
      <c r="HD17" s="207"/>
      <c r="HE17" s="208"/>
      <c r="HF17" s="208"/>
      <c r="HG17" s="207"/>
      <c r="HH17" s="207"/>
      <c r="HI17" s="208"/>
      <c r="HJ17" s="208"/>
      <c r="HK17" s="207"/>
      <c r="HL17" s="207"/>
      <c r="HM17" s="208"/>
      <c r="HN17" s="208"/>
      <c r="HO17" s="10"/>
      <c r="HP17" s="204"/>
      <c r="HQ17" s="204"/>
      <c r="HR17" s="204"/>
      <c r="HS17" s="204"/>
      <c r="HT17" s="204"/>
      <c r="HU17" s="204"/>
      <c r="HV17" s="204"/>
      <c r="HW17" s="204"/>
      <c r="HX17" s="205"/>
    </row>
    <row r="18" spans="1:232" s="12" customFormat="1" ht="24" customHeight="1">
      <c r="A18" s="54">
        <f>IF(C18="","",SUBTOTAL(3,$C$6:$C18))</f>
        <v>13</v>
      </c>
      <c r="B18" s="55">
        <v>512</v>
      </c>
      <c r="C18" s="56" t="s">
        <v>53</v>
      </c>
      <c r="D18" s="57" t="s">
        <v>34</v>
      </c>
      <c r="E18" s="57" t="s">
        <v>0</v>
      </c>
      <c r="F18" s="58">
        <v>95</v>
      </c>
      <c r="G18" s="58">
        <v>98</v>
      </c>
      <c r="H18" s="58">
        <v>100</v>
      </c>
      <c r="I18" s="59">
        <v>98</v>
      </c>
      <c r="J18" s="60">
        <v>47</v>
      </c>
      <c r="K18" s="58">
        <v>55</v>
      </c>
      <c r="L18" s="58">
        <v>55</v>
      </c>
      <c r="M18" s="59">
        <v>55</v>
      </c>
      <c r="N18" s="61">
        <v>67</v>
      </c>
      <c r="O18" s="58">
        <v>98</v>
      </c>
      <c r="P18" s="62">
        <v>83</v>
      </c>
      <c r="Q18" s="63"/>
      <c r="R18" s="64">
        <v>92</v>
      </c>
      <c r="S18" s="64">
        <v>93</v>
      </c>
      <c r="T18" s="64">
        <v>92</v>
      </c>
      <c r="U18" s="59">
        <v>92.333333333333329</v>
      </c>
      <c r="V18" s="60">
        <v>93</v>
      </c>
      <c r="W18" s="58">
        <v>96</v>
      </c>
      <c r="X18" s="58">
        <v>92</v>
      </c>
      <c r="Y18" s="59">
        <v>94</v>
      </c>
      <c r="Z18" s="61">
        <v>93.1111111111111</v>
      </c>
      <c r="AA18" s="58">
        <v>89</v>
      </c>
      <c r="AB18" s="62">
        <v>91.055555555555543</v>
      </c>
      <c r="AC18" s="63"/>
      <c r="AD18" s="58">
        <v>53</v>
      </c>
      <c r="AE18" s="58">
        <v>59</v>
      </c>
      <c r="AF18" s="58">
        <v>57</v>
      </c>
      <c r="AG18" s="59">
        <v>56.333333333333336</v>
      </c>
      <c r="AH18" s="60">
        <v>68</v>
      </c>
      <c r="AI18" s="58">
        <v>96</v>
      </c>
      <c r="AJ18" s="58">
        <v>77</v>
      </c>
      <c r="AK18" s="59">
        <v>87</v>
      </c>
      <c r="AL18" s="61">
        <v>70.444444444444443</v>
      </c>
      <c r="AM18" s="58">
        <v>55</v>
      </c>
      <c r="AN18" s="62">
        <v>63</v>
      </c>
      <c r="AO18" s="63"/>
      <c r="AP18" s="64">
        <v>63</v>
      </c>
      <c r="AQ18" s="64">
        <v>82</v>
      </c>
      <c r="AR18" s="64">
        <v>90</v>
      </c>
      <c r="AS18" s="59">
        <v>78.333333333333329</v>
      </c>
      <c r="AT18" s="60">
        <v>41</v>
      </c>
      <c r="AU18" s="58">
        <v>96</v>
      </c>
      <c r="AV18" s="58">
        <v>84</v>
      </c>
      <c r="AW18" s="59">
        <v>90</v>
      </c>
      <c r="AX18" s="61">
        <v>70</v>
      </c>
      <c r="AY18" s="58">
        <v>58</v>
      </c>
      <c r="AZ18" s="62">
        <v>64</v>
      </c>
      <c r="BA18" s="63"/>
      <c r="BB18" s="58">
        <v>67</v>
      </c>
      <c r="BC18" s="58">
        <v>77</v>
      </c>
      <c r="BD18" s="58">
        <v>96</v>
      </c>
      <c r="BE18" s="59">
        <v>80</v>
      </c>
      <c r="BF18" s="60">
        <v>62</v>
      </c>
      <c r="BG18" s="58">
        <v>96</v>
      </c>
      <c r="BH18" s="58">
        <v>94</v>
      </c>
      <c r="BI18" s="59">
        <v>95</v>
      </c>
      <c r="BJ18" s="61">
        <v>79</v>
      </c>
      <c r="BK18" s="58">
        <v>85</v>
      </c>
      <c r="BL18" s="62">
        <v>82</v>
      </c>
      <c r="BM18" s="63"/>
      <c r="BN18" s="64">
        <v>81</v>
      </c>
      <c r="BO18" s="64">
        <v>85</v>
      </c>
      <c r="BP18" s="64">
        <v>80</v>
      </c>
      <c r="BQ18" s="59">
        <v>82</v>
      </c>
      <c r="BR18" s="60">
        <v>88</v>
      </c>
      <c r="BS18" s="58">
        <v>96</v>
      </c>
      <c r="BT18" s="58">
        <v>78</v>
      </c>
      <c r="BU18" s="59">
        <v>87</v>
      </c>
      <c r="BV18" s="61">
        <v>86</v>
      </c>
      <c r="BW18" s="58">
        <v>68</v>
      </c>
      <c r="BX18" s="62">
        <v>77</v>
      </c>
      <c r="BY18" s="63"/>
      <c r="BZ18" s="58">
        <v>100</v>
      </c>
      <c r="CA18" s="58">
        <v>100</v>
      </c>
      <c r="CB18" s="58">
        <v>100</v>
      </c>
      <c r="CC18" s="59">
        <v>100</v>
      </c>
      <c r="CD18" s="60">
        <v>100</v>
      </c>
      <c r="CE18" s="58">
        <v>96</v>
      </c>
      <c r="CF18" s="58">
        <v>100</v>
      </c>
      <c r="CG18" s="59">
        <v>98</v>
      </c>
      <c r="CH18" s="61">
        <v>99.333333333333329</v>
      </c>
      <c r="CI18" s="58">
        <v>100</v>
      </c>
      <c r="CJ18" s="62">
        <v>100</v>
      </c>
      <c r="CK18" s="63"/>
      <c r="CL18" s="64">
        <v>85</v>
      </c>
      <c r="CM18" s="64">
        <v>87</v>
      </c>
      <c r="CN18" s="64">
        <v>90</v>
      </c>
      <c r="CO18" s="59">
        <v>87.333333333333329</v>
      </c>
      <c r="CP18" s="60">
        <v>90</v>
      </c>
      <c r="CQ18" s="58">
        <v>96</v>
      </c>
      <c r="CR18" s="58">
        <v>95</v>
      </c>
      <c r="CS18" s="59">
        <v>96</v>
      </c>
      <c r="CT18" s="61">
        <v>91.1111111111111</v>
      </c>
      <c r="CU18" s="58">
        <v>95</v>
      </c>
      <c r="CV18" s="62">
        <v>93.055555555555543</v>
      </c>
      <c r="CW18" s="65" t="s">
        <v>39</v>
      </c>
      <c r="CX18" s="66">
        <v>653.11111111111109</v>
      </c>
      <c r="CY18" s="67">
        <v>82</v>
      </c>
      <c r="CZ18" s="68" t="s">
        <v>245</v>
      </c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71"/>
      <c r="FG18" s="79"/>
      <c r="FH18" s="80"/>
      <c r="FI18" s="80"/>
      <c r="FJ18" s="80"/>
      <c r="FK18" s="81"/>
      <c r="FL18" s="74"/>
      <c r="FP18" s="212"/>
      <c r="FQ18" s="212"/>
      <c r="FR18" s="212"/>
      <c r="FS18" s="212"/>
      <c r="FT18" s="212"/>
      <c r="FU18" s="212"/>
      <c r="FV18" s="212"/>
      <c r="FW18" s="213"/>
      <c r="FX18" s="77"/>
      <c r="FY18" s="77"/>
      <c r="FZ18" s="77"/>
      <c r="GA18" s="77"/>
      <c r="GB18" s="77"/>
      <c r="GC18" s="77"/>
      <c r="GD18" s="77"/>
      <c r="GE18" s="193"/>
      <c r="GF18" s="194"/>
      <c r="GG18" s="195"/>
      <c r="GH18" s="196"/>
      <c r="GI18" s="196"/>
      <c r="GJ18" s="197"/>
      <c r="GK18" s="197"/>
      <c r="GL18" s="197"/>
      <c r="GM18" s="197"/>
      <c r="GN18" s="197"/>
      <c r="GO18" s="197"/>
      <c r="GP18" s="197"/>
      <c r="GQ18" s="197"/>
      <c r="GR18" s="198"/>
      <c r="GS18" s="198"/>
      <c r="GT18" s="198"/>
      <c r="GU18" s="199"/>
      <c r="GV18" s="200"/>
      <c r="GW18" s="10"/>
      <c r="GX18" s="206"/>
      <c r="GY18" s="207"/>
      <c r="GZ18" s="207"/>
      <c r="HA18" s="208"/>
      <c r="HB18" s="208"/>
      <c r="HC18" s="207"/>
      <c r="HD18" s="207"/>
      <c r="HE18" s="208"/>
      <c r="HF18" s="208"/>
      <c r="HG18" s="207"/>
      <c r="HH18" s="207"/>
      <c r="HI18" s="208"/>
      <c r="HJ18" s="208"/>
      <c r="HK18" s="207"/>
      <c r="HL18" s="207"/>
      <c r="HM18" s="208"/>
      <c r="HN18" s="208"/>
      <c r="HO18" s="10"/>
      <c r="HP18" s="204"/>
      <c r="HQ18" s="204"/>
      <c r="HR18" s="204"/>
      <c r="HS18" s="204"/>
      <c r="HT18" s="204"/>
      <c r="HU18" s="204"/>
      <c r="HV18" s="204"/>
      <c r="HW18" s="204"/>
      <c r="HX18" s="205"/>
    </row>
    <row r="19" spans="1:232" s="12" customFormat="1" ht="24" customHeight="1">
      <c r="A19" s="54">
        <f>IF(C19="","",SUBTOTAL(3,$C$6:$C19))</f>
        <v>14</v>
      </c>
      <c r="B19" s="55">
        <v>513</v>
      </c>
      <c r="C19" s="56" t="s">
        <v>54</v>
      </c>
      <c r="D19" s="57" t="s">
        <v>34</v>
      </c>
      <c r="E19" s="57" t="s">
        <v>35</v>
      </c>
      <c r="F19" s="58">
        <v>73</v>
      </c>
      <c r="G19" s="58">
        <v>76</v>
      </c>
      <c r="H19" s="58">
        <v>55</v>
      </c>
      <c r="I19" s="59">
        <v>68</v>
      </c>
      <c r="J19" s="60">
        <v>33</v>
      </c>
      <c r="K19" s="58">
        <v>71</v>
      </c>
      <c r="L19" s="58">
        <v>69</v>
      </c>
      <c r="M19" s="59">
        <v>70</v>
      </c>
      <c r="N19" s="61">
        <v>57</v>
      </c>
      <c r="O19" s="58">
        <v>76</v>
      </c>
      <c r="P19" s="62">
        <v>67</v>
      </c>
      <c r="Q19" s="63"/>
      <c r="R19" s="64">
        <v>85</v>
      </c>
      <c r="S19" s="64">
        <v>80</v>
      </c>
      <c r="T19" s="64">
        <v>57</v>
      </c>
      <c r="U19" s="59">
        <v>74</v>
      </c>
      <c r="V19" s="60">
        <v>84</v>
      </c>
      <c r="W19" s="58">
        <v>75</v>
      </c>
      <c r="X19" s="58">
        <v>83</v>
      </c>
      <c r="Y19" s="59">
        <v>79</v>
      </c>
      <c r="Z19" s="61">
        <v>79</v>
      </c>
      <c r="AA19" s="58">
        <v>74</v>
      </c>
      <c r="AB19" s="62">
        <v>77</v>
      </c>
      <c r="AC19" s="63"/>
      <c r="AD19" s="58">
        <v>88</v>
      </c>
      <c r="AE19" s="58">
        <v>59</v>
      </c>
      <c r="AF19" s="58">
        <v>57</v>
      </c>
      <c r="AG19" s="59">
        <v>68</v>
      </c>
      <c r="AH19" s="60">
        <v>68</v>
      </c>
      <c r="AI19" s="58">
        <v>75</v>
      </c>
      <c r="AJ19" s="58">
        <v>69</v>
      </c>
      <c r="AK19" s="59">
        <v>72</v>
      </c>
      <c r="AL19" s="61">
        <v>69.333333333333329</v>
      </c>
      <c r="AM19" s="58">
        <v>59</v>
      </c>
      <c r="AN19" s="62">
        <v>64.166666666666657</v>
      </c>
      <c r="AO19" s="63"/>
      <c r="AP19" s="64">
        <v>78</v>
      </c>
      <c r="AQ19" s="64">
        <v>65</v>
      </c>
      <c r="AR19" s="64">
        <v>73</v>
      </c>
      <c r="AS19" s="59">
        <v>72</v>
      </c>
      <c r="AT19" s="60">
        <v>50</v>
      </c>
      <c r="AU19" s="58">
        <v>75</v>
      </c>
      <c r="AV19" s="58">
        <v>90</v>
      </c>
      <c r="AW19" s="59">
        <v>83</v>
      </c>
      <c r="AX19" s="61">
        <v>68.333333333333329</v>
      </c>
      <c r="AY19" s="58">
        <v>31</v>
      </c>
      <c r="AZ19" s="62">
        <v>50</v>
      </c>
      <c r="BA19" s="63"/>
      <c r="BB19" s="58">
        <v>57</v>
      </c>
      <c r="BC19" s="58">
        <v>65</v>
      </c>
      <c r="BD19" s="58">
        <v>75</v>
      </c>
      <c r="BE19" s="59">
        <v>66</v>
      </c>
      <c r="BF19" s="60">
        <v>75</v>
      </c>
      <c r="BG19" s="58">
        <v>75</v>
      </c>
      <c r="BH19" s="58">
        <v>69</v>
      </c>
      <c r="BI19" s="59">
        <v>72</v>
      </c>
      <c r="BJ19" s="61">
        <v>71</v>
      </c>
      <c r="BK19" s="58">
        <v>65</v>
      </c>
      <c r="BL19" s="62">
        <v>68</v>
      </c>
      <c r="BM19" s="63"/>
      <c r="BN19" s="64">
        <v>55</v>
      </c>
      <c r="BO19" s="64">
        <v>75</v>
      </c>
      <c r="BP19" s="64">
        <v>58</v>
      </c>
      <c r="BQ19" s="59">
        <v>63</v>
      </c>
      <c r="BR19" s="60">
        <v>82</v>
      </c>
      <c r="BS19" s="58">
        <v>75</v>
      </c>
      <c r="BT19" s="58">
        <v>70</v>
      </c>
      <c r="BU19" s="59">
        <v>73</v>
      </c>
      <c r="BV19" s="61">
        <v>73</v>
      </c>
      <c r="BW19" s="58">
        <v>77</v>
      </c>
      <c r="BX19" s="62">
        <v>75</v>
      </c>
      <c r="BY19" s="63"/>
      <c r="BZ19" s="58">
        <v>100</v>
      </c>
      <c r="CA19" s="58">
        <v>100</v>
      </c>
      <c r="CB19" s="58">
        <v>100</v>
      </c>
      <c r="CC19" s="59">
        <v>100</v>
      </c>
      <c r="CD19" s="60">
        <v>100</v>
      </c>
      <c r="CE19" s="58">
        <v>75</v>
      </c>
      <c r="CF19" s="58">
        <v>100</v>
      </c>
      <c r="CG19" s="59">
        <v>88</v>
      </c>
      <c r="CH19" s="61">
        <v>96</v>
      </c>
      <c r="CI19" s="58">
        <v>100</v>
      </c>
      <c r="CJ19" s="62">
        <v>98</v>
      </c>
      <c r="CK19" s="63"/>
      <c r="CL19" s="64">
        <v>83</v>
      </c>
      <c r="CM19" s="64">
        <v>87</v>
      </c>
      <c r="CN19" s="64">
        <v>90</v>
      </c>
      <c r="CO19" s="59">
        <v>87</v>
      </c>
      <c r="CP19" s="60">
        <v>85</v>
      </c>
      <c r="CQ19" s="58">
        <v>75</v>
      </c>
      <c r="CR19" s="58">
        <v>90</v>
      </c>
      <c r="CS19" s="59">
        <v>83</v>
      </c>
      <c r="CT19" s="61">
        <v>85</v>
      </c>
      <c r="CU19" s="58">
        <v>95</v>
      </c>
      <c r="CV19" s="62">
        <v>90</v>
      </c>
      <c r="CW19" s="65" t="s">
        <v>39</v>
      </c>
      <c r="CX19" s="66">
        <v>589.16666666666663</v>
      </c>
      <c r="CY19" s="67">
        <v>74</v>
      </c>
      <c r="CZ19" s="68" t="s">
        <v>245</v>
      </c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71"/>
      <c r="FG19" s="79"/>
      <c r="FH19" s="80"/>
      <c r="FI19" s="80"/>
      <c r="FJ19" s="80"/>
      <c r="FK19" s="81"/>
      <c r="FL19" s="74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193"/>
      <c r="GF19" s="194"/>
      <c r="GG19" s="195"/>
      <c r="GH19" s="196"/>
      <c r="GI19" s="196"/>
      <c r="GJ19" s="197"/>
      <c r="GK19" s="197"/>
      <c r="GL19" s="197"/>
      <c r="GM19" s="197"/>
      <c r="GN19" s="197"/>
      <c r="GO19" s="197"/>
      <c r="GP19" s="197"/>
      <c r="GQ19" s="197"/>
      <c r="GR19" s="198"/>
      <c r="GS19" s="198"/>
      <c r="GT19" s="198"/>
      <c r="GU19" s="199"/>
      <c r="GV19" s="200"/>
      <c r="GW19" s="10"/>
      <c r="GX19" s="206"/>
      <c r="GY19" s="207"/>
      <c r="GZ19" s="207"/>
      <c r="HA19" s="208"/>
      <c r="HB19" s="208"/>
      <c r="HC19" s="207"/>
      <c r="HD19" s="207"/>
      <c r="HE19" s="208"/>
      <c r="HF19" s="208"/>
      <c r="HG19" s="207"/>
      <c r="HH19" s="207"/>
      <c r="HI19" s="208"/>
      <c r="HJ19" s="208"/>
      <c r="HK19" s="207"/>
      <c r="HL19" s="207"/>
      <c r="HM19" s="208"/>
      <c r="HN19" s="208"/>
      <c r="HO19" s="10"/>
      <c r="HP19" s="204"/>
      <c r="HQ19" s="204"/>
      <c r="HR19" s="204"/>
      <c r="HS19" s="204"/>
      <c r="HT19" s="204"/>
      <c r="HU19" s="204"/>
      <c r="HV19" s="204"/>
      <c r="HW19" s="204"/>
      <c r="HX19" s="205"/>
    </row>
    <row r="20" spans="1:232" s="12" customFormat="1" ht="24" customHeight="1">
      <c r="A20" s="54">
        <f>IF(C20="","",SUBTOTAL(3,$C$6:$C20))</f>
        <v>15</v>
      </c>
      <c r="B20" s="55">
        <v>514</v>
      </c>
      <c r="C20" s="56" t="s">
        <v>55</v>
      </c>
      <c r="D20" s="57" t="s">
        <v>34</v>
      </c>
      <c r="E20" s="57" t="s">
        <v>1</v>
      </c>
      <c r="F20" s="58">
        <v>90</v>
      </c>
      <c r="G20" s="58">
        <v>96</v>
      </c>
      <c r="H20" s="58">
        <v>81</v>
      </c>
      <c r="I20" s="59">
        <v>89</v>
      </c>
      <c r="J20" s="60">
        <v>10</v>
      </c>
      <c r="K20" s="58">
        <v>50</v>
      </c>
      <c r="L20" s="58">
        <v>64</v>
      </c>
      <c r="M20" s="59">
        <v>57</v>
      </c>
      <c r="N20" s="61">
        <v>52</v>
      </c>
      <c r="O20" s="58">
        <v>96</v>
      </c>
      <c r="P20" s="62">
        <v>74</v>
      </c>
      <c r="Q20" s="63"/>
      <c r="R20" s="64">
        <v>81</v>
      </c>
      <c r="S20" s="64">
        <v>88</v>
      </c>
      <c r="T20" s="64">
        <v>78</v>
      </c>
      <c r="U20" s="59">
        <v>82.333333333333329</v>
      </c>
      <c r="V20" s="60">
        <v>87</v>
      </c>
      <c r="W20" s="58">
        <v>100</v>
      </c>
      <c r="X20" s="58">
        <v>83</v>
      </c>
      <c r="Y20" s="59">
        <v>92</v>
      </c>
      <c r="Z20" s="61">
        <v>87.1111111111111</v>
      </c>
      <c r="AA20" s="58">
        <v>82</v>
      </c>
      <c r="AB20" s="62">
        <v>85</v>
      </c>
      <c r="AC20" s="63"/>
      <c r="AD20" s="58">
        <v>74</v>
      </c>
      <c r="AE20" s="58">
        <v>78</v>
      </c>
      <c r="AF20" s="58">
        <v>74</v>
      </c>
      <c r="AG20" s="59">
        <v>75.333333333333329</v>
      </c>
      <c r="AH20" s="60">
        <v>74</v>
      </c>
      <c r="AI20" s="58">
        <v>100</v>
      </c>
      <c r="AJ20" s="58">
        <v>76</v>
      </c>
      <c r="AK20" s="59">
        <v>88</v>
      </c>
      <c r="AL20" s="61">
        <v>79.1111111111111</v>
      </c>
      <c r="AM20" s="58">
        <v>55</v>
      </c>
      <c r="AN20" s="62">
        <v>67.055555555555543</v>
      </c>
      <c r="AO20" s="63"/>
      <c r="AP20" s="64">
        <v>83</v>
      </c>
      <c r="AQ20" s="64">
        <v>55</v>
      </c>
      <c r="AR20" s="64">
        <v>93</v>
      </c>
      <c r="AS20" s="59">
        <v>77</v>
      </c>
      <c r="AT20" s="60">
        <v>41</v>
      </c>
      <c r="AU20" s="58">
        <v>100</v>
      </c>
      <c r="AV20" s="58">
        <v>99</v>
      </c>
      <c r="AW20" s="59">
        <v>100</v>
      </c>
      <c r="AX20" s="61">
        <v>73</v>
      </c>
      <c r="AY20" s="58">
        <v>89</v>
      </c>
      <c r="AZ20" s="62">
        <v>81</v>
      </c>
      <c r="BA20" s="63"/>
      <c r="BB20" s="58">
        <v>56</v>
      </c>
      <c r="BC20" s="58">
        <v>35</v>
      </c>
      <c r="BD20" s="58">
        <v>100</v>
      </c>
      <c r="BE20" s="59">
        <v>64</v>
      </c>
      <c r="BF20" s="60">
        <v>88</v>
      </c>
      <c r="BG20" s="58">
        <v>100</v>
      </c>
      <c r="BH20" s="58">
        <v>74</v>
      </c>
      <c r="BI20" s="59">
        <v>87</v>
      </c>
      <c r="BJ20" s="61">
        <v>80</v>
      </c>
      <c r="BK20" s="58">
        <v>70</v>
      </c>
      <c r="BL20" s="62">
        <v>75</v>
      </c>
      <c r="BM20" s="63"/>
      <c r="BN20" s="64">
        <v>75</v>
      </c>
      <c r="BO20" s="64">
        <v>73</v>
      </c>
      <c r="BP20" s="64">
        <v>70</v>
      </c>
      <c r="BQ20" s="59">
        <v>73</v>
      </c>
      <c r="BR20" s="60">
        <v>56</v>
      </c>
      <c r="BS20" s="58">
        <v>100</v>
      </c>
      <c r="BT20" s="58">
        <v>76</v>
      </c>
      <c r="BU20" s="59">
        <v>88</v>
      </c>
      <c r="BV20" s="61">
        <v>72.333333333333329</v>
      </c>
      <c r="BW20" s="58">
        <v>76</v>
      </c>
      <c r="BX20" s="62">
        <v>74.166666666666657</v>
      </c>
      <c r="BY20" s="63"/>
      <c r="BZ20" s="58">
        <v>100</v>
      </c>
      <c r="CA20" s="58">
        <v>100</v>
      </c>
      <c r="CB20" s="58">
        <v>100</v>
      </c>
      <c r="CC20" s="59">
        <v>100</v>
      </c>
      <c r="CD20" s="60">
        <v>10</v>
      </c>
      <c r="CE20" s="58">
        <v>100</v>
      </c>
      <c r="CF20" s="58">
        <v>100</v>
      </c>
      <c r="CG20" s="59">
        <v>100</v>
      </c>
      <c r="CH20" s="61">
        <v>70</v>
      </c>
      <c r="CI20" s="58">
        <v>100</v>
      </c>
      <c r="CJ20" s="62">
        <v>85</v>
      </c>
      <c r="CK20" s="63"/>
      <c r="CL20" s="64">
        <v>86</v>
      </c>
      <c r="CM20" s="64">
        <v>90</v>
      </c>
      <c r="CN20" s="64">
        <v>94</v>
      </c>
      <c r="CO20" s="59">
        <v>90</v>
      </c>
      <c r="CP20" s="60">
        <v>85</v>
      </c>
      <c r="CQ20" s="58">
        <v>100</v>
      </c>
      <c r="CR20" s="58">
        <v>95</v>
      </c>
      <c r="CS20" s="59">
        <v>98</v>
      </c>
      <c r="CT20" s="61">
        <v>91</v>
      </c>
      <c r="CU20" s="58">
        <v>95</v>
      </c>
      <c r="CV20" s="62">
        <v>93</v>
      </c>
      <c r="CW20" s="65" t="s">
        <v>39</v>
      </c>
      <c r="CX20" s="66">
        <v>634.22222222222217</v>
      </c>
      <c r="CY20" s="67">
        <v>79.277777777777771</v>
      </c>
      <c r="CZ20" s="68" t="s">
        <v>245</v>
      </c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71"/>
      <c r="FG20" s="79"/>
      <c r="FH20" s="80"/>
      <c r="FI20" s="80"/>
      <c r="FJ20" s="80"/>
      <c r="FK20" s="81"/>
      <c r="FL20" s="74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193"/>
      <c r="GF20" s="194"/>
      <c r="GG20" s="195"/>
      <c r="GH20" s="196"/>
      <c r="GI20" s="196"/>
      <c r="GJ20" s="197"/>
      <c r="GK20" s="197"/>
      <c r="GL20" s="197"/>
      <c r="GM20" s="197"/>
      <c r="GN20" s="197"/>
      <c r="GO20" s="197"/>
      <c r="GP20" s="197"/>
      <c r="GQ20" s="197"/>
      <c r="GR20" s="198"/>
      <c r="GS20" s="198"/>
      <c r="GT20" s="198"/>
      <c r="GU20" s="199"/>
      <c r="GV20" s="200"/>
      <c r="GW20" s="10"/>
      <c r="GX20" s="206"/>
      <c r="GY20" s="207"/>
      <c r="GZ20" s="207"/>
      <c r="HA20" s="208"/>
      <c r="HB20" s="208"/>
      <c r="HC20" s="207"/>
      <c r="HD20" s="207"/>
      <c r="HE20" s="208"/>
      <c r="HF20" s="208"/>
      <c r="HG20" s="207"/>
      <c r="HH20" s="207"/>
      <c r="HI20" s="208"/>
      <c r="HJ20" s="208"/>
      <c r="HK20" s="207"/>
      <c r="HL20" s="207"/>
      <c r="HM20" s="208"/>
      <c r="HN20" s="208"/>
      <c r="HO20" s="10"/>
      <c r="HP20" s="204"/>
      <c r="HQ20" s="204"/>
      <c r="HR20" s="204"/>
      <c r="HS20" s="204"/>
      <c r="HT20" s="204"/>
      <c r="HU20" s="204"/>
      <c r="HV20" s="204"/>
      <c r="HW20" s="204"/>
      <c r="HX20" s="205"/>
    </row>
    <row r="21" spans="1:232" s="12" customFormat="1" ht="24" customHeight="1">
      <c r="A21" s="54">
        <f>IF(C21="","",SUBTOTAL(3,$C$6:$C21))</f>
        <v>16</v>
      </c>
      <c r="B21" s="55">
        <v>515</v>
      </c>
      <c r="C21" s="56" t="s">
        <v>56</v>
      </c>
      <c r="D21" s="57" t="s">
        <v>34</v>
      </c>
      <c r="E21" s="57" t="s">
        <v>38</v>
      </c>
      <c r="F21" s="58">
        <v>73</v>
      </c>
      <c r="G21" s="58">
        <v>80</v>
      </c>
      <c r="H21" s="58">
        <v>80</v>
      </c>
      <c r="I21" s="59">
        <v>78</v>
      </c>
      <c r="J21" s="60">
        <v>0</v>
      </c>
      <c r="K21" s="58">
        <v>88</v>
      </c>
      <c r="L21" s="58">
        <v>100</v>
      </c>
      <c r="M21" s="59">
        <v>94</v>
      </c>
      <c r="N21" s="61">
        <v>57.333333333333336</v>
      </c>
      <c r="O21" s="58">
        <v>80</v>
      </c>
      <c r="P21" s="62">
        <v>69</v>
      </c>
      <c r="Q21" s="63"/>
      <c r="R21" s="64">
        <v>89</v>
      </c>
      <c r="S21" s="64">
        <v>92</v>
      </c>
      <c r="T21" s="64">
        <v>90</v>
      </c>
      <c r="U21" s="59">
        <v>90.333333333333329</v>
      </c>
      <c r="V21" s="60">
        <v>100</v>
      </c>
      <c r="W21" s="58">
        <v>71</v>
      </c>
      <c r="X21" s="58">
        <v>87</v>
      </c>
      <c r="Y21" s="59">
        <v>79</v>
      </c>
      <c r="Z21" s="61">
        <v>90</v>
      </c>
      <c r="AA21" s="58">
        <v>86</v>
      </c>
      <c r="AB21" s="62">
        <v>88</v>
      </c>
      <c r="AC21" s="63"/>
      <c r="AD21" s="58">
        <v>72</v>
      </c>
      <c r="AE21" s="58">
        <v>71</v>
      </c>
      <c r="AF21" s="58">
        <v>69</v>
      </c>
      <c r="AG21" s="59">
        <v>71</v>
      </c>
      <c r="AH21" s="60">
        <v>100</v>
      </c>
      <c r="AI21" s="58">
        <v>71</v>
      </c>
      <c r="AJ21" s="58">
        <v>79</v>
      </c>
      <c r="AK21" s="59">
        <v>75</v>
      </c>
      <c r="AL21" s="61">
        <v>82</v>
      </c>
      <c r="AM21" s="58">
        <v>81</v>
      </c>
      <c r="AN21" s="62">
        <v>82</v>
      </c>
      <c r="AO21" s="63"/>
      <c r="AP21" s="64">
        <v>85</v>
      </c>
      <c r="AQ21" s="64">
        <v>53</v>
      </c>
      <c r="AR21" s="64">
        <v>78</v>
      </c>
      <c r="AS21" s="59">
        <v>72</v>
      </c>
      <c r="AT21" s="60">
        <v>100</v>
      </c>
      <c r="AU21" s="58">
        <v>71</v>
      </c>
      <c r="AV21" s="58">
        <v>90</v>
      </c>
      <c r="AW21" s="59">
        <v>100</v>
      </c>
      <c r="AX21" s="61">
        <v>91</v>
      </c>
      <c r="AY21" s="58">
        <v>70</v>
      </c>
      <c r="AZ21" s="62">
        <v>81</v>
      </c>
      <c r="BA21" s="63"/>
      <c r="BB21" s="58">
        <v>70</v>
      </c>
      <c r="BC21" s="58">
        <v>51</v>
      </c>
      <c r="BD21" s="58">
        <v>71</v>
      </c>
      <c r="BE21" s="59">
        <v>64</v>
      </c>
      <c r="BF21" s="60">
        <v>55</v>
      </c>
      <c r="BG21" s="58">
        <v>71</v>
      </c>
      <c r="BH21" s="58">
        <v>77</v>
      </c>
      <c r="BI21" s="59">
        <v>74</v>
      </c>
      <c r="BJ21" s="61">
        <v>64.333333333333329</v>
      </c>
      <c r="BK21" s="58">
        <v>87</v>
      </c>
      <c r="BL21" s="62">
        <v>76</v>
      </c>
      <c r="BM21" s="63"/>
      <c r="BN21" s="64">
        <v>63</v>
      </c>
      <c r="BO21" s="64">
        <v>76</v>
      </c>
      <c r="BP21" s="64">
        <v>74</v>
      </c>
      <c r="BQ21" s="59">
        <v>71</v>
      </c>
      <c r="BR21" s="60">
        <v>100</v>
      </c>
      <c r="BS21" s="58">
        <v>71</v>
      </c>
      <c r="BT21" s="58">
        <v>90</v>
      </c>
      <c r="BU21" s="59">
        <v>81</v>
      </c>
      <c r="BV21" s="61">
        <v>84</v>
      </c>
      <c r="BW21" s="58">
        <v>86</v>
      </c>
      <c r="BX21" s="62">
        <v>85</v>
      </c>
      <c r="BY21" s="63"/>
      <c r="BZ21" s="58">
        <v>100</v>
      </c>
      <c r="CA21" s="58">
        <v>100</v>
      </c>
      <c r="CB21" s="58">
        <v>100</v>
      </c>
      <c r="CC21" s="59">
        <v>100</v>
      </c>
      <c r="CD21" s="60">
        <v>100</v>
      </c>
      <c r="CE21" s="58">
        <v>71</v>
      </c>
      <c r="CF21" s="58">
        <v>100</v>
      </c>
      <c r="CG21" s="59">
        <v>86</v>
      </c>
      <c r="CH21" s="61">
        <v>95.333333333333329</v>
      </c>
      <c r="CI21" s="58">
        <v>100</v>
      </c>
      <c r="CJ21" s="62">
        <v>98</v>
      </c>
      <c r="CK21" s="63"/>
      <c r="CL21" s="64">
        <v>89</v>
      </c>
      <c r="CM21" s="64">
        <v>91</v>
      </c>
      <c r="CN21" s="64">
        <v>94</v>
      </c>
      <c r="CO21" s="59">
        <v>91.333333333333329</v>
      </c>
      <c r="CP21" s="60">
        <v>80</v>
      </c>
      <c r="CQ21" s="58">
        <v>71</v>
      </c>
      <c r="CR21" s="58">
        <v>90</v>
      </c>
      <c r="CS21" s="59">
        <v>81</v>
      </c>
      <c r="CT21" s="61">
        <v>84.1111111111111</v>
      </c>
      <c r="CU21" s="58">
        <v>90</v>
      </c>
      <c r="CV21" s="62">
        <v>87.055555555555543</v>
      </c>
      <c r="CW21" s="65" t="s">
        <v>39</v>
      </c>
      <c r="CX21" s="66">
        <v>666.05555555555554</v>
      </c>
      <c r="CY21" s="67">
        <v>83.256944444444443</v>
      </c>
      <c r="CZ21" s="68" t="s">
        <v>245</v>
      </c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71"/>
      <c r="FG21" s="79"/>
      <c r="FH21" s="80"/>
      <c r="FI21" s="80"/>
      <c r="FJ21" s="80"/>
      <c r="FK21" s="81"/>
      <c r="FL21" s="74"/>
      <c r="FP21" s="73"/>
      <c r="FQ21" s="73"/>
      <c r="FR21" s="73"/>
      <c r="FS21" s="73"/>
      <c r="FT21" s="73"/>
      <c r="FU21" s="73"/>
      <c r="FV21" s="77"/>
      <c r="FW21" s="77"/>
      <c r="FX21" s="77"/>
      <c r="FY21" s="77"/>
      <c r="FZ21" s="77"/>
      <c r="GA21" s="77"/>
      <c r="GB21" s="77"/>
      <c r="GC21" s="77"/>
      <c r="GD21" s="77"/>
      <c r="GE21" s="193"/>
      <c r="GF21" s="194"/>
      <c r="GG21" s="195"/>
      <c r="GH21" s="196"/>
      <c r="GI21" s="196"/>
      <c r="GJ21" s="197"/>
      <c r="GK21" s="197"/>
      <c r="GL21" s="197"/>
      <c r="GM21" s="197"/>
      <c r="GN21" s="197"/>
      <c r="GO21" s="197"/>
      <c r="GP21" s="197"/>
      <c r="GQ21" s="197"/>
      <c r="GR21" s="198"/>
      <c r="GS21" s="198"/>
      <c r="GT21" s="198"/>
      <c r="GU21" s="199"/>
      <c r="GV21" s="200"/>
      <c r="GW21" s="10"/>
      <c r="GX21" s="206"/>
      <c r="GY21" s="207"/>
      <c r="GZ21" s="207"/>
      <c r="HA21" s="208"/>
      <c r="HB21" s="208"/>
      <c r="HC21" s="207"/>
      <c r="HD21" s="207"/>
      <c r="HE21" s="208"/>
      <c r="HF21" s="208"/>
      <c r="HG21" s="207"/>
      <c r="HH21" s="207"/>
      <c r="HI21" s="208"/>
      <c r="HJ21" s="208"/>
      <c r="HK21" s="207"/>
      <c r="HL21" s="207"/>
      <c r="HM21" s="208"/>
      <c r="HN21" s="208"/>
      <c r="HO21" s="10"/>
      <c r="HP21" s="204"/>
      <c r="HQ21" s="204"/>
      <c r="HR21" s="204"/>
      <c r="HS21" s="204"/>
      <c r="HT21" s="204"/>
      <c r="HU21" s="204"/>
      <c r="HV21" s="204"/>
      <c r="HW21" s="204"/>
      <c r="HX21" s="205"/>
    </row>
    <row r="22" spans="1:232" s="12" customFormat="1" ht="24" customHeight="1">
      <c r="A22" s="54">
        <f>IF(C22="","",SUBTOTAL(3,$C$6:$C22))</f>
        <v>17</v>
      </c>
      <c r="B22" s="55">
        <v>516</v>
      </c>
      <c r="C22" s="56" t="s">
        <v>57</v>
      </c>
      <c r="D22" s="57" t="s">
        <v>34</v>
      </c>
      <c r="E22" s="57" t="s">
        <v>0</v>
      </c>
      <c r="F22" s="58">
        <v>52</v>
      </c>
      <c r="G22" s="58">
        <v>52</v>
      </c>
      <c r="H22" s="58">
        <v>50</v>
      </c>
      <c r="I22" s="59">
        <v>51.333333333333336</v>
      </c>
      <c r="J22" s="60">
        <v>44</v>
      </c>
      <c r="K22" s="58">
        <v>89</v>
      </c>
      <c r="L22" s="58">
        <v>100</v>
      </c>
      <c r="M22" s="59">
        <v>95</v>
      </c>
      <c r="N22" s="61">
        <v>63.44444444444445</v>
      </c>
      <c r="O22" s="58">
        <v>52</v>
      </c>
      <c r="P22" s="62">
        <v>58</v>
      </c>
      <c r="Q22" s="63"/>
      <c r="R22" s="64">
        <v>60</v>
      </c>
      <c r="S22" s="64">
        <v>44</v>
      </c>
      <c r="T22" s="64">
        <v>41</v>
      </c>
      <c r="U22" s="59">
        <v>48.333333333333336</v>
      </c>
      <c r="V22" s="60">
        <v>100</v>
      </c>
      <c r="W22" s="58">
        <v>54</v>
      </c>
      <c r="X22" s="58">
        <v>45</v>
      </c>
      <c r="Y22" s="59">
        <v>50</v>
      </c>
      <c r="Z22" s="61">
        <v>66.111111111111114</v>
      </c>
      <c r="AA22" s="58">
        <v>44</v>
      </c>
      <c r="AB22" s="62">
        <v>59.055555555555557</v>
      </c>
      <c r="AC22" s="63"/>
      <c r="AD22" s="58">
        <v>66</v>
      </c>
      <c r="AE22" s="58">
        <v>71</v>
      </c>
      <c r="AF22" s="58">
        <v>56</v>
      </c>
      <c r="AG22" s="59">
        <v>64.333333333333329</v>
      </c>
      <c r="AH22" s="60">
        <v>100</v>
      </c>
      <c r="AI22" s="58">
        <v>54</v>
      </c>
      <c r="AJ22" s="58">
        <v>67</v>
      </c>
      <c r="AK22" s="59">
        <v>61</v>
      </c>
      <c r="AL22" s="61">
        <v>75.1111111111111</v>
      </c>
      <c r="AM22" s="58">
        <v>61</v>
      </c>
      <c r="AN22" s="62">
        <v>68.055555555555543</v>
      </c>
      <c r="AO22" s="63"/>
      <c r="AP22" s="64">
        <v>75</v>
      </c>
      <c r="AQ22" s="64">
        <v>71</v>
      </c>
      <c r="AR22" s="64">
        <v>60</v>
      </c>
      <c r="AS22" s="59">
        <v>69</v>
      </c>
      <c r="AT22" s="60">
        <v>33</v>
      </c>
      <c r="AU22" s="58">
        <v>54</v>
      </c>
      <c r="AV22" s="58">
        <v>70</v>
      </c>
      <c r="AW22" s="59">
        <v>62</v>
      </c>
      <c r="AX22" s="61">
        <v>55</v>
      </c>
      <c r="AY22" s="58">
        <v>38</v>
      </c>
      <c r="AZ22" s="62">
        <v>47</v>
      </c>
      <c r="BA22" s="63"/>
      <c r="BB22" s="58">
        <v>61</v>
      </c>
      <c r="BC22" s="58">
        <v>35</v>
      </c>
      <c r="BD22" s="58">
        <v>54</v>
      </c>
      <c r="BE22" s="59">
        <v>50</v>
      </c>
      <c r="BF22" s="60" t="s">
        <v>36</v>
      </c>
      <c r="BG22" s="58">
        <v>54</v>
      </c>
      <c r="BH22" s="58">
        <v>35</v>
      </c>
      <c r="BI22" s="59">
        <v>45</v>
      </c>
      <c r="BJ22" s="61">
        <v>32</v>
      </c>
      <c r="BK22" s="58">
        <v>49</v>
      </c>
      <c r="BL22" s="62">
        <v>42</v>
      </c>
      <c r="BM22" s="63"/>
      <c r="BN22" s="64">
        <v>44</v>
      </c>
      <c r="BO22" s="64">
        <v>42</v>
      </c>
      <c r="BP22" s="64">
        <v>40</v>
      </c>
      <c r="BQ22" s="59">
        <v>42</v>
      </c>
      <c r="BR22" s="60">
        <v>50</v>
      </c>
      <c r="BS22" s="58">
        <v>54</v>
      </c>
      <c r="BT22" s="58">
        <v>30</v>
      </c>
      <c r="BU22" s="59">
        <v>42</v>
      </c>
      <c r="BV22" s="61">
        <v>45</v>
      </c>
      <c r="BW22" s="58">
        <v>46</v>
      </c>
      <c r="BX22" s="62">
        <v>46</v>
      </c>
      <c r="BY22" s="63"/>
      <c r="BZ22" s="58">
        <v>90</v>
      </c>
      <c r="CA22" s="58">
        <v>90</v>
      </c>
      <c r="CB22" s="58">
        <v>90</v>
      </c>
      <c r="CC22" s="59">
        <v>90</v>
      </c>
      <c r="CD22" s="60">
        <v>90</v>
      </c>
      <c r="CE22" s="58">
        <v>54</v>
      </c>
      <c r="CF22" s="58">
        <v>90</v>
      </c>
      <c r="CG22" s="59">
        <v>72</v>
      </c>
      <c r="CH22" s="61">
        <v>84</v>
      </c>
      <c r="CI22" s="58">
        <v>90</v>
      </c>
      <c r="CJ22" s="62">
        <v>87</v>
      </c>
      <c r="CK22" s="63"/>
      <c r="CL22" s="64">
        <v>94</v>
      </c>
      <c r="CM22" s="64">
        <v>100</v>
      </c>
      <c r="CN22" s="64">
        <v>100</v>
      </c>
      <c r="CO22" s="59">
        <v>98</v>
      </c>
      <c r="CP22" s="60">
        <v>100</v>
      </c>
      <c r="CQ22" s="58">
        <v>54</v>
      </c>
      <c r="CR22" s="58">
        <v>100</v>
      </c>
      <c r="CS22" s="59">
        <v>77</v>
      </c>
      <c r="CT22" s="61">
        <v>92</v>
      </c>
      <c r="CU22" s="58">
        <v>100</v>
      </c>
      <c r="CV22" s="62">
        <v>96</v>
      </c>
      <c r="CW22" s="65" t="s">
        <v>40</v>
      </c>
      <c r="CX22" s="66" t="s">
        <v>241</v>
      </c>
      <c r="CY22" s="67" t="s">
        <v>241</v>
      </c>
      <c r="CZ22" s="68" t="s">
        <v>242</v>
      </c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71"/>
      <c r="FG22" s="77"/>
      <c r="FH22" s="77"/>
      <c r="FI22" s="77"/>
      <c r="FJ22" s="77"/>
      <c r="FK22" s="77"/>
      <c r="FL22" s="74"/>
      <c r="FP22" s="140"/>
      <c r="FQ22" s="140"/>
      <c r="FR22" s="140"/>
      <c r="FS22" s="140"/>
      <c r="FT22" s="141"/>
      <c r="FU22" s="142"/>
      <c r="FV22" s="142"/>
      <c r="FW22" s="143"/>
      <c r="FX22" s="77"/>
      <c r="FY22" s="77"/>
      <c r="FZ22" s="77"/>
      <c r="GA22" s="77"/>
      <c r="GB22" s="77"/>
      <c r="GC22" s="77"/>
      <c r="GD22" s="77"/>
      <c r="GE22" s="193"/>
      <c r="GF22" s="194"/>
      <c r="GG22" s="195"/>
      <c r="GH22" s="196"/>
      <c r="GI22" s="196"/>
      <c r="GJ22" s="197"/>
      <c r="GK22" s="197"/>
      <c r="GL22" s="197"/>
      <c r="GM22" s="197"/>
      <c r="GN22" s="197"/>
      <c r="GO22" s="197"/>
      <c r="GP22" s="197"/>
      <c r="GQ22" s="197"/>
      <c r="GR22" s="198"/>
      <c r="GS22" s="198"/>
      <c r="GT22" s="198"/>
      <c r="GU22" s="199"/>
      <c r="GV22" s="200"/>
      <c r="GW22" s="10"/>
      <c r="GX22" s="206"/>
      <c r="GY22" s="207"/>
      <c r="GZ22" s="207"/>
      <c r="HA22" s="208"/>
      <c r="HB22" s="208"/>
      <c r="HC22" s="207"/>
      <c r="HD22" s="207"/>
      <c r="HE22" s="208"/>
      <c r="HF22" s="208"/>
      <c r="HG22" s="207"/>
      <c r="HH22" s="207"/>
      <c r="HI22" s="208"/>
      <c r="HJ22" s="208"/>
      <c r="HK22" s="207"/>
      <c r="HL22" s="207"/>
      <c r="HM22" s="208"/>
      <c r="HN22" s="208"/>
      <c r="HO22" s="10"/>
      <c r="HP22" s="204"/>
      <c r="HQ22" s="204"/>
      <c r="HR22" s="204"/>
      <c r="HS22" s="204"/>
      <c r="HT22" s="204"/>
      <c r="HU22" s="204"/>
      <c r="HV22" s="204"/>
      <c r="HW22" s="204"/>
      <c r="HX22" s="205"/>
    </row>
    <row r="23" spans="1:232" s="12" customFormat="1" ht="20.100000000000001" customHeight="1">
      <c r="A23" s="54">
        <f>IF(C23="","",SUBTOTAL(3,$C$6:$C23))</f>
        <v>18</v>
      </c>
      <c r="B23" s="55">
        <v>517</v>
      </c>
      <c r="C23" s="56" t="s">
        <v>58</v>
      </c>
      <c r="D23" s="57" t="s">
        <v>34</v>
      </c>
      <c r="E23" s="57" t="s">
        <v>35</v>
      </c>
      <c r="F23" s="58">
        <v>57</v>
      </c>
      <c r="G23" s="58">
        <v>65</v>
      </c>
      <c r="H23" s="58">
        <v>66</v>
      </c>
      <c r="I23" s="59">
        <v>63</v>
      </c>
      <c r="J23" s="60">
        <v>55</v>
      </c>
      <c r="K23" s="58">
        <v>55</v>
      </c>
      <c r="L23" s="58">
        <v>55</v>
      </c>
      <c r="M23" s="59">
        <v>55</v>
      </c>
      <c r="N23" s="61">
        <v>58</v>
      </c>
      <c r="O23" s="58">
        <v>65</v>
      </c>
      <c r="P23" s="62">
        <v>62</v>
      </c>
      <c r="Q23" s="63"/>
      <c r="R23" s="64">
        <v>81</v>
      </c>
      <c r="S23" s="64">
        <v>80</v>
      </c>
      <c r="T23" s="64">
        <v>78</v>
      </c>
      <c r="U23" s="59">
        <v>80</v>
      </c>
      <c r="V23" s="60">
        <v>79</v>
      </c>
      <c r="W23" s="58">
        <v>55</v>
      </c>
      <c r="X23" s="58">
        <v>71</v>
      </c>
      <c r="Y23" s="59">
        <v>63</v>
      </c>
      <c r="Z23" s="61">
        <v>74</v>
      </c>
      <c r="AA23" s="58">
        <v>76</v>
      </c>
      <c r="AB23" s="62">
        <v>75</v>
      </c>
      <c r="AC23" s="63"/>
      <c r="AD23" s="58">
        <v>70</v>
      </c>
      <c r="AE23" s="58">
        <v>56</v>
      </c>
      <c r="AF23" s="58">
        <v>57</v>
      </c>
      <c r="AG23" s="59">
        <v>61</v>
      </c>
      <c r="AH23" s="60">
        <v>49</v>
      </c>
      <c r="AI23" s="58">
        <v>55</v>
      </c>
      <c r="AJ23" s="58">
        <v>40</v>
      </c>
      <c r="AK23" s="59">
        <v>48</v>
      </c>
      <c r="AL23" s="61">
        <v>53</v>
      </c>
      <c r="AM23" s="58">
        <v>55</v>
      </c>
      <c r="AN23" s="62">
        <v>54</v>
      </c>
      <c r="AO23" s="63"/>
      <c r="AP23" s="64">
        <v>76</v>
      </c>
      <c r="AQ23" s="64">
        <v>51</v>
      </c>
      <c r="AR23" s="64">
        <v>84</v>
      </c>
      <c r="AS23" s="59">
        <v>70.333333333333329</v>
      </c>
      <c r="AT23" s="60">
        <v>50</v>
      </c>
      <c r="AU23" s="58">
        <v>55</v>
      </c>
      <c r="AV23" s="58">
        <v>75</v>
      </c>
      <c r="AW23" s="59">
        <v>65</v>
      </c>
      <c r="AX23" s="61">
        <v>62</v>
      </c>
      <c r="AY23" s="58">
        <v>85</v>
      </c>
      <c r="AZ23" s="62">
        <v>74</v>
      </c>
      <c r="BA23" s="63"/>
      <c r="BB23" s="58">
        <v>59</v>
      </c>
      <c r="BC23" s="58">
        <v>54</v>
      </c>
      <c r="BD23" s="58">
        <v>55</v>
      </c>
      <c r="BE23" s="59">
        <v>56</v>
      </c>
      <c r="BF23" s="60" t="s">
        <v>36</v>
      </c>
      <c r="BG23" s="58">
        <v>55</v>
      </c>
      <c r="BH23" s="58">
        <v>52</v>
      </c>
      <c r="BI23" s="59">
        <v>54</v>
      </c>
      <c r="BJ23" s="61">
        <v>37</v>
      </c>
      <c r="BK23" s="58">
        <v>68</v>
      </c>
      <c r="BL23" s="62">
        <v>53</v>
      </c>
      <c r="BM23" s="63"/>
      <c r="BN23" s="64">
        <v>70</v>
      </c>
      <c r="BO23" s="64">
        <v>68</v>
      </c>
      <c r="BP23" s="64">
        <v>62</v>
      </c>
      <c r="BQ23" s="59">
        <v>67</v>
      </c>
      <c r="BR23" s="60">
        <v>48</v>
      </c>
      <c r="BS23" s="58">
        <v>55</v>
      </c>
      <c r="BT23" s="58">
        <v>50</v>
      </c>
      <c r="BU23" s="59">
        <v>53</v>
      </c>
      <c r="BV23" s="61">
        <v>56</v>
      </c>
      <c r="BW23" s="58">
        <v>73</v>
      </c>
      <c r="BX23" s="62">
        <v>65</v>
      </c>
      <c r="BY23" s="63"/>
      <c r="BZ23" s="58">
        <v>90</v>
      </c>
      <c r="CA23" s="58">
        <v>90</v>
      </c>
      <c r="CB23" s="58">
        <v>90</v>
      </c>
      <c r="CC23" s="59">
        <v>90</v>
      </c>
      <c r="CD23" s="60">
        <v>90</v>
      </c>
      <c r="CE23" s="58">
        <v>55</v>
      </c>
      <c r="CF23" s="58">
        <v>90</v>
      </c>
      <c r="CG23" s="59">
        <v>73</v>
      </c>
      <c r="CH23" s="61">
        <v>84.333333333333329</v>
      </c>
      <c r="CI23" s="58">
        <v>90</v>
      </c>
      <c r="CJ23" s="62">
        <v>87.166666666666657</v>
      </c>
      <c r="CK23" s="63"/>
      <c r="CL23" s="64">
        <v>88</v>
      </c>
      <c r="CM23" s="64">
        <v>92</v>
      </c>
      <c r="CN23" s="64">
        <v>93</v>
      </c>
      <c r="CO23" s="59">
        <v>91</v>
      </c>
      <c r="CP23" s="60">
        <v>90</v>
      </c>
      <c r="CQ23" s="58">
        <v>55</v>
      </c>
      <c r="CR23" s="58">
        <v>95</v>
      </c>
      <c r="CS23" s="59">
        <v>75</v>
      </c>
      <c r="CT23" s="61">
        <v>85.333333333333329</v>
      </c>
      <c r="CU23" s="58">
        <v>100</v>
      </c>
      <c r="CV23" s="62">
        <v>93</v>
      </c>
      <c r="CW23" s="65" t="s">
        <v>39</v>
      </c>
      <c r="CX23" s="66">
        <v>563.16666666666663</v>
      </c>
      <c r="CY23" s="67">
        <v>70.395833333333329</v>
      </c>
      <c r="CZ23" s="68" t="s">
        <v>245</v>
      </c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71"/>
      <c r="FG23" s="130"/>
      <c r="FH23" s="130"/>
      <c r="FI23" s="130"/>
      <c r="FJ23" s="130"/>
      <c r="FK23" s="130"/>
      <c r="FL23" s="74"/>
      <c r="FP23" s="146"/>
      <c r="FQ23" s="147"/>
      <c r="FR23" s="147"/>
      <c r="FS23" s="147"/>
      <c r="FT23" s="148"/>
      <c r="FU23" s="149"/>
      <c r="FV23" s="150"/>
      <c r="FW23" s="151"/>
      <c r="FX23" s="77"/>
      <c r="FY23" s="77"/>
      <c r="FZ23" s="77"/>
      <c r="GA23" s="77"/>
      <c r="GB23" s="77"/>
      <c r="GC23" s="77"/>
      <c r="GD23" s="77"/>
      <c r="GE23" s="193"/>
      <c r="GF23" s="194"/>
      <c r="GG23" s="195"/>
      <c r="GH23" s="196"/>
      <c r="GI23" s="196"/>
      <c r="GJ23" s="197"/>
      <c r="GK23" s="197"/>
      <c r="GL23" s="197"/>
      <c r="GM23" s="197"/>
      <c r="GN23" s="197"/>
      <c r="GO23" s="197"/>
      <c r="GP23" s="197"/>
      <c r="GQ23" s="197"/>
      <c r="GR23" s="198"/>
      <c r="GS23" s="198"/>
      <c r="GT23" s="198"/>
      <c r="GU23" s="199"/>
      <c r="GV23" s="200"/>
      <c r="GW23" s="10"/>
      <c r="GX23" s="206"/>
      <c r="GY23" s="207"/>
      <c r="GZ23" s="207"/>
      <c r="HA23" s="208"/>
      <c r="HB23" s="208"/>
      <c r="HC23" s="207"/>
      <c r="HD23" s="207"/>
      <c r="HE23" s="208"/>
      <c r="HF23" s="208"/>
      <c r="HG23" s="207"/>
      <c r="HH23" s="207"/>
      <c r="HI23" s="208"/>
      <c r="HJ23" s="208"/>
      <c r="HK23" s="207"/>
      <c r="HL23" s="207"/>
      <c r="HM23" s="208"/>
      <c r="HN23" s="208"/>
      <c r="HO23" s="10"/>
      <c r="HP23" s="204"/>
      <c r="HQ23" s="204"/>
      <c r="HR23" s="204"/>
      <c r="HS23" s="204"/>
      <c r="HT23" s="204"/>
      <c r="HU23" s="204"/>
      <c r="HV23" s="204"/>
      <c r="HW23" s="204"/>
      <c r="HX23" s="205"/>
    </row>
    <row r="24" spans="1:232" s="12" customFormat="1" ht="20.100000000000001" customHeight="1">
      <c r="A24" s="54">
        <f>IF(C24="","",SUBTOTAL(3,$C$6:$C24))</f>
        <v>19</v>
      </c>
      <c r="B24" s="55">
        <v>518</v>
      </c>
      <c r="C24" s="56" t="s">
        <v>59</v>
      </c>
      <c r="D24" s="57" t="s">
        <v>34</v>
      </c>
      <c r="E24" s="57" t="s">
        <v>1</v>
      </c>
      <c r="F24" s="58">
        <v>98</v>
      </c>
      <c r="G24" s="58">
        <v>95</v>
      </c>
      <c r="H24" s="58">
        <v>89</v>
      </c>
      <c r="I24" s="59">
        <v>94</v>
      </c>
      <c r="J24" s="60">
        <v>66</v>
      </c>
      <c r="K24" s="58">
        <v>69</v>
      </c>
      <c r="L24" s="58">
        <v>83</v>
      </c>
      <c r="M24" s="59">
        <v>76</v>
      </c>
      <c r="N24" s="61">
        <v>79</v>
      </c>
      <c r="O24" s="58">
        <v>95</v>
      </c>
      <c r="P24" s="62">
        <v>87</v>
      </c>
      <c r="Q24" s="63"/>
      <c r="R24" s="64">
        <v>96</v>
      </c>
      <c r="S24" s="64">
        <v>96</v>
      </c>
      <c r="T24" s="64">
        <v>90</v>
      </c>
      <c r="U24" s="59">
        <v>94</v>
      </c>
      <c r="V24" s="60">
        <v>100</v>
      </c>
      <c r="W24" s="58">
        <v>80</v>
      </c>
      <c r="X24" s="58">
        <v>91</v>
      </c>
      <c r="Y24" s="59">
        <v>86</v>
      </c>
      <c r="Z24" s="61">
        <v>93.333333333333329</v>
      </c>
      <c r="AA24" s="58">
        <v>92</v>
      </c>
      <c r="AB24" s="62">
        <v>93</v>
      </c>
      <c r="AC24" s="63"/>
      <c r="AD24" s="58">
        <v>84</v>
      </c>
      <c r="AE24" s="58">
        <v>68</v>
      </c>
      <c r="AF24" s="58">
        <v>72</v>
      </c>
      <c r="AG24" s="59">
        <v>75</v>
      </c>
      <c r="AH24" s="60">
        <v>81</v>
      </c>
      <c r="AI24" s="58">
        <v>80</v>
      </c>
      <c r="AJ24" s="58">
        <v>82</v>
      </c>
      <c r="AK24" s="59">
        <v>81</v>
      </c>
      <c r="AL24" s="61">
        <v>79</v>
      </c>
      <c r="AM24" s="58">
        <v>75</v>
      </c>
      <c r="AN24" s="62">
        <v>77</v>
      </c>
      <c r="AO24" s="63"/>
      <c r="AP24" s="64">
        <v>78</v>
      </c>
      <c r="AQ24" s="64">
        <v>70</v>
      </c>
      <c r="AR24" s="64">
        <v>74</v>
      </c>
      <c r="AS24" s="59">
        <v>74</v>
      </c>
      <c r="AT24" s="60">
        <v>52</v>
      </c>
      <c r="AU24" s="58">
        <v>80</v>
      </c>
      <c r="AV24" s="58">
        <v>90</v>
      </c>
      <c r="AW24" s="59">
        <v>85</v>
      </c>
      <c r="AX24" s="61">
        <v>70.333333333333329</v>
      </c>
      <c r="AY24" s="58">
        <v>45</v>
      </c>
      <c r="AZ24" s="62">
        <v>58</v>
      </c>
      <c r="BA24" s="63"/>
      <c r="BB24" s="58">
        <v>85</v>
      </c>
      <c r="BC24" s="58">
        <v>78</v>
      </c>
      <c r="BD24" s="58">
        <v>80</v>
      </c>
      <c r="BE24" s="59">
        <v>81</v>
      </c>
      <c r="BF24" s="60" t="s">
        <v>36</v>
      </c>
      <c r="BG24" s="58">
        <v>80</v>
      </c>
      <c r="BH24" s="58">
        <v>74</v>
      </c>
      <c r="BI24" s="59">
        <v>77</v>
      </c>
      <c r="BJ24" s="61">
        <v>53</v>
      </c>
      <c r="BK24" s="58">
        <v>64</v>
      </c>
      <c r="BL24" s="62">
        <v>59</v>
      </c>
      <c r="BM24" s="63"/>
      <c r="BN24" s="64">
        <v>90</v>
      </c>
      <c r="BO24" s="64">
        <v>76</v>
      </c>
      <c r="BP24" s="64">
        <v>78</v>
      </c>
      <c r="BQ24" s="59">
        <v>81.333333333333329</v>
      </c>
      <c r="BR24" s="60">
        <v>84</v>
      </c>
      <c r="BS24" s="58">
        <v>80</v>
      </c>
      <c r="BT24" s="58">
        <v>76</v>
      </c>
      <c r="BU24" s="59">
        <v>78</v>
      </c>
      <c r="BV24" s="61">
        <v>81.1111111111111</v>
      </c>
      <c r="BW24" s="58">
        <v>56</v>
      </c>
      <c r="BX24" s="62">
        <v>69</v>
      </c>
      <c r="BY24" s="63"/>
      <c r="BZ24" s="58">
        <v>100</v>
      </c>
      <c r="CA24" s="58">
        <v>100</v>
      </c>
      <c r="CB24" s="58">
        <v>100</v>
      </c>
      <c r="CC24" s="59">
        <v>100</v>
      </c>
      <c r="CD24" s="60">
        <v>100</v>
      </c>
      <c r="CE24" s="58">
        <v>80</v>
      </c>
      <c r="CF24" s="58">
        <v>100</v>
      </c>
      <c r="CG24" s="59">
        <v>90</v>
      </c>
      <c r="CH24" s="61">
        <v>97</v>
      </c>
      <c r="CI24" s="58">
        <v>100</v>
      </c>
      <c r="CJ24" s="62">
        <v>99</v>
      </c>
      <c r="CK24" s="63"/>
      <c r="CL24" s="64">
        <v>94</v>
      </c>
      <c r="CM24" s="64">
        <v>96</v>
      </c>
      <c r="CN24" s="64">
        <v>98</v>
      </c>
      <c r="CO24" s="59">
        <v>96</v>
      </c>
      <c r="CP24" s="60">
        <v>90</v>
      </c>
      <c r="CQ24" s="58">
        <v>80</v>
      </c>
      <c r="CR24" s="58">
        <v>95</v>
      </c>
      <c r="CS24" s="59">
        <v>88</v>
      </c>
      <c r="CT24" s="61">
        <v>91.333333333333329</v>
      </c>
      <c r="CU24" s="58">
        <v>88</v>
      </c>
      <c r="CV24" s="62">
        <v>90</v>
      </c>
      <c r="CW24" s="65" t="s">
        <v>39</v>
      </c>
      <c r="CX24" s="66">
        <v>632</v>
      </c>
      <c r="CY24" s="67">
        <v>79</v>
      </c>
      <c r="CZ24" s="68" t="s">
        <v>245</v>
      </c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71"/>
      <c r="FG24" s="73"/>
      <c r="FH24" s="73"/>
      <c r="FI24" s="73"/>
      <c r="FJ24" s="73"/>
      <c r="FK24" s="73"/>
      <c r="FL24" s="74"/>
      <c r="FP24" s="146"/>
      <c r="FQ24" s="147"/>
      <c r="FR24" s="147"/>
      <c r="FS24" s="155"/>
      <c r="FT24" s="148"/>
      <c r="FU24" s="149"/>
      <c r="FV24" s="150"/>
      <c r="FW24" s="156"/>
      <c r="FX24" s="77"/>
      <c r="FY24" s="77"/>
      <c r="FZ24" s="77"/>
      <c r="GA24" s="77"/>
      <c r="GB24" s="77"/>
      <c r="GC24" s="77"/>
      <c r="GD24" s="77"/>
      <c r="GE24" s="193"/>
      <c r="GF24" s="194"/>
      <c r="GG24" s="195"/>
      <c r="GH24" s="196"/>
      <c r="GI24" s="196"/>
      <c r="GJ24" s="197"/>
      <c r="GK24" s="197"/>
      <c r="GL24" s="197"/>
      <c r="GM24" s="197"/>
      <c r="GN24" s="197"/>
      <c r="GO24" s="197"/>
      <c r="GP24" s="197"/>
      <c r="GQ24" s="197"/>
      <c r="GR24" s="198"/>
      <c r="GS24" s="198"/>
      <c r="GT24" s="198"/>
      <c r="GU24" s="199"/>
      <c r="GV24" s="200"/>
      <c r="GW24" s="10"/>
      <c r="GX24" s="206"/>
      <c r="GY24" s="207"/>
      <c r="GZ24" s="207"/>
      <c r="HA24" s="208"/>
      <c r="HB24" s="208"/>
      <c r="HC24" s="207"/>
      <c r="HD24" s="207"/>
      <c r="HE24" s="208"/>
      <c r="HF24" s="208"/>
      <c r="HG24" s="207"/>
      <c r="HH24" s="207"/>
      <c r="HI24" s="208"/>
      <c r="HJ24" s="208"/>
      <c r="HK24" s="207"/>
      <c r="HL24" s="207"/>
      <c r="HM24" s="208"/>
      <c r="HN24" s="208"/>
      <c r="HO24" s="10"/>
      <c r="HP24" s="204"/>
      <c r="HQ24" s="204"/>
      <c r="HR24" s="204"/>
      <c r="HS24" s="204"/>
      <c r="HT24" s="204"/>
      <c r="HU24" s="204"/>
      <c r="HV24" s="204"/>
      <c r="HW24" s="204"/>
      <c r="HX24" s="205"/>
    </row>
    <row r="25" spans="1:232" s="12" customFormat="1" ht="20.100000000000001" customHeight="1">
      <c r="A25" s="54">
        <f>IF(C25="","",SUBTOTAL(3,$C$6:$C25))</f>
        <v>20</v>
      </c>
      <c r="B25" s="55">
        <v>519</v>
      </c>
      <c r="C25" s="56" t="s">
        <v>60</v>
      </c>
      <c r="D25" s="57" t="s">
        <v>34</v>
      </c>
      <c r="E25" s="57" t="s">
        <v>38</v>
      </c>
      <c r="F25" s="58">
        <v>85</v>
      </c>
      <c r="G25" s="58">
        <v>81</v>
      </c>
      <c r="H25" s="58">
        <v>76</v>
      </c>
      <c r="I25" s="59">
        <v>81</v>
      </c>
      <c r="J25" s="60">
        <v>88</v>
      </c>
      <c r="K25" s="58">
        <v>70</v>
      </c>
      <c r="L25" s="58">
        <v>84</v>
      </c>
      <c r="M25" s="59">
        <v>77</v>
      </c>
      <c r="N25" s="61">
        <v>82</v>
      </c>
      <c r="O25" s="58">
        <v>81</v>
      </c>
      <c r="P25" s="62">
        <v>82</v>
      </c>
      <c r="Q25" s="63"/>
      <c r="R25" s="64">
        <v>67</v>
      </c>
      <c r="S25" s="64">
        <v>73</v>
      </c>
      <c r="T25" s="64">
        <v>69</v>
      </c>
      <c r="U25" s="59">
        <v>70</v>
      </c>
      <c r="V25" s="60">
        <v>69</v>
      </c>
      <c r="W25" s="58">
        <v>82</v>
      </c>
      <c r="X25" s="58">
        <v>68</v>
      </c>
      <c r="Y25" s="59">
        <v>75</v>
      </c>
      <c r="Z25" s="61">
        <v>71.333333333333329</v>
      </c>
      <c r="AA25" s="58">
        <v>62</v>
      </c>
      <c r="AB25" s="62">
        <v>67</v>
      </c>
      <c r="AC25" s="63"/>
      <c r="AD25" s="58">
        <v>63</v>
      </c>
      <c r="AE25" s="58">
        <v>65</v>
      </c>
      <c r="AF25" s="58">
        <v>59</v>
      </c>
      <c r="AG25" s="59">
        <v>62.333333333333336</v>
      </c>
      <c r="AH25" s="60">
        <v>65</v>
      </c>
      <c r="AI25" s="58">
        <v>82</v>
      </c>
      <c r="AJ25" s="58">
        <v>65</v>
      </c>
      <c r="AK25" s="59">
        <v>74</v>
      </c>
      <c r="AL25" s="61">
        <v>67.111111111111114</v>
      </c>
      <c r="AM25" s="58">
        <v>47</v>
      </c>
      <c r="AN25" s="62">
        <v>57.055555555555557</v>
      </c>
      <c r="AO25" s="63"/>
      <c r="AP25" s="64">
        <v>59</v>
      </c>
      <c r="AQ25" s="64">
        <v>50</v>
      </c>
      <c r="AR25" s="64">
        <v>74</v>
      </c>
      <c r="AS25" s="59">
        <v>61</v>
      </c>
      <c r="AT25" s="60">
        <v>41</v>
      </c>
      <c r="AU25" s="58">
        <v>82</v>
      </c>
      <c r="AV25" s="58">
        <v>75</v>
      </c>
      <c r="AW25" s="59">
        <v>79</v>
      </c>
      <c r="AX25" s="61">
        <v>60.333333333333336</v>
      </c>
      <c r="AY25" s="58">
        <v>50</v>
      </c>
      <c r="AZ25" s="62">
        <v>55.166666666666671</v>
      </c>
      <c r="BA25" s="63"/>
      <c r="BB25" s="58">
        <v>62</v>
      </c>
      <c r="BC25" s="58">
        <v>51</v>
      </c>
      <c r="BD25" s="58">
        <v>82</v>
      </c>
      <c r="BE25" s="59">
        <v>65</v>
      </c>
      <c r="BF25" s="60">
        <v>80</v>
      </c>
      <c r="BG25" s="58">
        <v>82</v>
      </c>
      <c r="BH25" s="58">
        <v>77</v>
      </c>
      <c r="BI25" s="59">
        <v>80</v>
      </c>
      <c r="BJ25" s="61">
        <v>75</v>
      </c>
      <c r="BK25" s="58">
        <v>60</v>
      </c>
      <c r="BL25" s="62">
        <v>68</v>
      </c>
      <c r="BM25" s="63"/>
      <c r="BN25" s="64">
        <v>44</v>
      </c>
      <c r="BO25" s="64">
        <v>72</v>
      </c>
      <c r="BP25" s="64">
        <v>55</v>
      </c>
      <c r="BQ25" s="59">
        <v>57</v>
      </c>
      <c r="BR25" s="60">
        <v>57</v>
      </c>
      <c r="BS25" s="58">
        <v>82</v>
      </c>
      <c r="BT25" s="58">
        <v>50</v>
      </c>
      <c r="BU25" s="59">
        <v>66</v>
      </c>
      <c r="BV25" s="61">
        <v>60</v>
      </c>
      <c r="BW25" s="58">
        <v>55</v>
      </c>
      <c r="BX25" s="62">
        <v>58</v>
      </c>
      <c r="BY25" s="63"/>
      <c r="BZ25" s="58">
        <v>95</v>
      </c>
      <c r="CA25" s="58">
        <v>95</v>
      </c>
      <c r="CB25" s="58">
        <v>95</v>
      </c>
      <c r="CC25" s="59">
        <v>95</v>
      </c>
      <c r="CD25" s="60">
        <v>95</v>
      </c>
      <c r="CE25" s="58">
        <v>82</v>
      </c>
      <c r="CF25" s="58">
        <v>95</v>
      </c>
      <c r="CG25" s="59">
        <v>89</v>
      </c>
      <c r="CH25" s="61">
        <v>93</v>
      </c>
      <c r="CI25" s="58">
        <v>95</v>
      </c>
      <c r="CJ25" s="62">
        <v>94</v>
      </c>
      <c r="CK25" s="63"/>
      <c r="CL25" s="64">
        <v>84</v>
      </c>
      <c r="CM25" s="64">
        <v>90</v>
      </c>
      <c r="CN25" s="64">
        <v>96</v>
      </c>
      <c r="CO25" s="59">
        <v>90</v>
      </c>
      <c r="CP25" s="60">
        <v>98</v>
      </c>
      <c r="CQ25" s="58">
        <v>82</v>
      </c>
      <c r="CR25" s="58">
        <v>98</v>
      </c>
      <c r="CS25" s="59">
        <v>90</v>
      </c>
      <c r="CT25" s="61">
        <v>93</v>
      </c>
      <c r="CU25" s="58">
        <v>100</v>
      </c>
      <c r="CV25" s="62">
        <v>97</v>
      </c>
      <c r="CW25" s="65" t="s">
        <v>39</v>
      </c>
      <c r="CX25" s="66">
        <v>578.22222222222217</v>
      </c>
      <c r="CY25" s="67">
        <v>72.277777777777771</v>
      </c>
      <c r="CZ25" s="68" t="s">
        <v>245</v>
      </c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71"/>
      <c r="FG25" s="75"/>
      <c r="FH25" s="75"/>
      <c r="FI25" s="75"/>
      <c r="FJ25" s="75"/>
      <c r="FK25" s="76"/>
      <c r="FL25" s="74"/>
      <c r="FP25" s="146"/>
      <c r="FQ25" s="147"/>
      <c r="FR25" s="147"/>
      <c r="FS25" s="155"/>
      <c r="FT25" s="148"/>
      <c r="FU25" s="149"/>
      <c r="FV25" s="150"/>
      <c r="FW25" s="156"/>
      <c r="FX25" s="77"/>
      <c r="FY25" s="77"/>
      <c r="FZ25" s="77"/>
      <c r="GA25" s="77"/>
      <c r="GB25" s="77"/>
      <c r="GC25" s="77"/>
      <c r="GD25" s="77"/>
      <c r="GE25" s="193"/>
      <c r="GF25" s="194"/>
      <c r="GG25" s="195"/>
      <c r="GH25" s="196"/>
      <c r="GI25" s="196"/>
      <c r="GJ25" s="197"/>
      <c r="GK25" s="197"/>
      <c r="GL25" s="197"/>
      <c r="GM25" s="197"/>
      <c r="GN25" s="197"/>
      <c r="GO25" s="197"/>
      <c r="GP25" s="197"/>
      <c r="GQ25" s="197"/>
      <c r="GR25" s="198"/>
      <c r="GS25" s="198"/>
      <c r="GT25" s="198"/>
      <c r="GU25" s="199"/>
      <c r="GV25" s="200"/>
      <c r="GW25" s="10"/>
      <c r="GX25" s="206"/>
      <c r="GY25" s="207"/>
      <c r="GZ25" s="207"/>
      <c r="HA25" s="208"/>
      <c r="HB25" s="208"/>
      <c r="HC25" s="207"/>
      <c r="HD25" s="207"/>
      <c r="HE25" s="208"/>
      <c r="HF25" s="208"/>
      <c r="HG25" s="207"/>
      <c r="HH25" s="207"/>
      <c r="HI25" s="208"/>
      <c r="HJ25" s="208"/>
      <c r="HK25" s="207"/>
      <c r="HL25" s="207"/>
      <c r="HM25" s="208"/>
      <c r="HN25" s="208"/>
      <c r="HO25" s="10"/>
      <c r="HP25" s="204"/>
      <c r="HQ25" s="204"/>
      <c r="HR25" s="204"/>
      <c r="HS25" s="204"/>
      <c r="HT25" s="204"/>
      <c r="HU25" s="204"/>
      <c r="HV25" s="204"/>
      <c r="HW25" s="204"/>
      <c r="HX25" s="205"/>
    </row>
    <row r="26" spans="1:232" s="12" customFormat="1" ht="20.100000000000001" customHeight="1">
      <c r="A26" s="54">
        <f>IF(C26="","",SUBTOTAL(3,$C$6:$C26))</f>
        <v>21</v>
      </c>
      <c r="B26" s="55">
        <v>520</v>
      </c>
      <c r="C26" s="56" t="s">
        <v>61</v>
      </c>
      <c r="D26" s="57" t="s">
        <v>34</v>
      </c>
      <c r="E26" s="57" t="s">
        <v>0</v>
      </c>
      <c r="F26" s="58">
        <v>74</v>
      </c>
      <c r="G26" s="58">
        <v>74</v>
      </c>
      <c r="H26" s="58">
        <v>61</v>
      </c>
      <c r="I26" s="59">
        <v>70</v>
      </c>
      <c r="J26" s="60">
        <v>66</v>
      </c>
      <c r="K26" s="58">
        <v>71</v>
      </c>
      <c r="L26" s="58">
        <v>85</v>
      </c>
      <c r="M26" s="59">
        <v>78</v>
      </c>
      <c r="N26" s="61">
        <v>71.333333333333329</v>
      </c>
      <c r="O26" s="58">
        <v>74</v>
      </c>
      <c r="P26" s="62">
        <v>73</v>
      </c>
      <c r="Q26" s="63"/>
      <c r="R26" s="64">
        <v>77</v>
      </c>
      <c r="S26" s="64">
        <v>71</v>
      </c>
      <c r="T26" s="64">
        <v>61</v>
      </c>
      <c r="U26" s="59">
        <v>70</v>
      </c>
      <c r="V26" s="60">
        <v>72</v>
      </c>
      <c r="W26" s="58">
        <v>71</v>
      </c>
      <c r="X26" s="58">
        <v>76</v>
      </c>
      <c r="Y26" s="59">
        <v>74</v>
      </c>
      <c r="Z26" s="61">
        <v>72</v>
      </c>
      <c r="AA26" s="58">
        <v>71</v>
      </c>
      <c r="AB26" s="62">
        <v>72</v>
      </c>
      <c r="AC26" s="63"/>
      <c r="AD26" s="58">
        <v>65</v>
      </c>
      <c r="AE26" s="58">
        <v>71</v>
      </c>
      <c r="AF26" s="58">
        <v>50</v>
      </c>
      <c r="AG26" s="59">
        <v>62</v>
      </c>
      <c r="AH26" s="60">
        <v>61</v>
      </c>
      <c r="AI26" s="58">
        <v>71</v>
      </c>
      <c r="AJ26" s="58">
        <v>60</v>
      </c>
      <c r="AK26" s="59">
        <v>66</v>
      </c>
      <c r="AL26" s="61">
        <v>63</v>
      </c>
      <c r="AM26" s="58">
        <v>55</v>
      </c>
      <c r="AN26" s="62">
        <v>59</v>
      </c>
      <c r="AO26" s="63"/>
      <c r="AP26" s="64">
        <v>71</v>
      </c>
      <c r="AQ26" s="64">
        <v>70</v>
      </c>
      <c r="AR26" s="64">
        <v>74</v>
      </c>
      <c r="AS26" s="59">
        <v>72</v>
      </c>
      <c r="AT26" s="60">
        <v>19</v>
      </c>
      <c r="AU26" s="58">
        <v>71</v>
      </c>
      <c r="AV26" s="58">
        <v>85</v>
      </c>
      <c r="AW26" s="59">
        <v>78</v>
      </c>
      <c r="AX26" s="61">
        <v>56.333333333333336</v>
      </c>
      <c r="AY26" s="58">
        <v>54</v>
      </c>
      <c r="AZ26" s="62">
        <v>55.166666666666671</v>
      </c>
      <c r="BA26" s="63"/>
      <c r="BB26" s="58">
        <v>59</v>
      </c>
      <c r="BC26" s="58">
        <v>51</v>
      </c>
      <c r="BD26" s="58">
        <v>71</v>
      </c>
      <c r="BE26" s="59">
        <v>60.333333333333336</v>
      </c>
      <c r="BF26" s="60">
        <v>56</v>
      </c>
      <c r="BG26" s="58">
        <v>71</v>
      </c>
      <c r="BH26" s="58">
        <v>51</v>
      </c>
      <c r="BI26" s="59">
        <v>61</v>
      </c>
      <c r="BJ26" s="61">
        <v>59.111111111111114</v>
      </c>
      <c r="BK26" s="58">
        <v>58</v>
      </c>
      <c r="BL26" s="62">
        <v>59</v>
      </c>
      <c r="BM26" s="63"/>
      <c r="BN26" s="64">
        <v>63</v>
      </c>
      <c r="BO26" s="64">
        <v>67</v>
      </c>
      <c r="BP26" s="64">
        <v>67</v>
      </c>
      <c r="BQ26" s="59">
        <v>66</v>
      </c>
      <c r="BR26" s="60">
        <v>60</v>
      </c>
      <c r="BS26" s="58">
        <v>71</v>
      </c>
      <c r="BT26" s="58">
        <v>57</v>
      </c>
      <c r="BU26" s="59">
        <v>64</v>
      </c>
      <c r="BV26" s="61">
        <v>63.333333333333336</v>
      </c>
      <c r="BW26" s="58">
        <v>78</v>
      </c>
      <c r="BX26" s="62">
        <v>71</v>
      </c>
      <c r="BY26" s="63"/>
      <c r="BZ26" s="58">
        <v>90</v>
      </c>
      <c r="CA26" s="58">
        <v>90</v>
      </c>
      <c r="CB26" s="58">
        <v>90</v>
      </c>
      <c r="CC26" s="59">
        <v>90</v>
      </c>
      <c r="CD26" s="60">
        <v>90</v>
      </c>
      <c r="CE26" s="58">
        <v>71</v>
      </c>
      <c r="CF26" s="58">
        <v>90</v>
      </c>
      <c r="CG26" s="59">
        <v>81</v>
      </c>
      <c r="CH26" s="61">
        <v>87</v>
      </c>
      <c r="CI26" s="58">
        <v>90</v>
      </c>
      <c r="CJ26" s="62">
        <v>89</v>
      </c>
      <c r="CK26" s="63"/>
      <c r="CL26" s="64">
        <v>86</v>
      </c>
      <c r="CM26" s="64">
        <v>91</v>
      </c>
      <c r="CN26" s="64">
        <v>96</v>
      </c>
      <c r="CO26" s="59">
        <v>91</v>
      </c>
      <c r="CP26" s="60">
        <v>95</v>
      </c>
      <c r="CQ26" s="58">
        <v>71</v>
      </c>
      <c r="CR26" s="58">
        <v>95</v>
      </c>
      <c r="CS26" s="59">
        <v>83</v>
      </c>
      <c r="CT26" s="61">
        <v>90</v>
      </c>
      <c r="CU26" s="58">
        <v>90</v>
      </c>
      <c r="CV26" s="62">
        <v>90</v>
      </c>
      <c r="CW26" s="65" t="s">
        <v>39</v>
      </c>
      <c r="CX26" s="66">
        <v>568.16666666666674</v>
      </c>
      <c r="CY26" s="67">
        <v>71.020833333333343</v>
      </c>
      <c r="CZ26" s="68" t="s">
        <v>245</v>
      </c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71"/>
      <c r="FG26" s="77"/>
      <c r="FH26" s="77"/>
      <c r="FI26" s="77"/>
      <c r="FJ26" s="77"/>
      <c r="FK26" s="77"/>
      <c r="FL26" s="74"/>
      <c r="FP26" s="192"/>
      <c r="FQ26" s="192"/>
      <c r="FR26" s="192"/>
      <c r="FS26" s="192"/>
      <c r="FT26" s="192"/>
      <c r="FU26" s="192"/>
      <c r="FV26" s="192"/>
      <c r="FW26" s="122"/>
      <c r="FX26" s="77"/>
      <c r="FY26" s="77"/>
      <c r="FZ26" s="77"/>
      <c r="GA26" s="77"/>
      <c r="GB26" s="77"/>
      <c r="GC26" s="77"/>
      <c r="GD26" s="77"/>
      <c r="GE26" s="193"/>
      <c r="GF26" s="194"/>
      <c r="GG26" s="195"/>
      <c r="GH26" s="196"/>
      <c r="GI26" s="196"/>
      <c r="GJ26" s="197"/>
      <c r="GK26" s="197"/>
      <c r="GL26" s="197"/>
      <c r="GM26" s="197"/>
      <c r="GN26" s="197"/>
      <c r="GO26" s="197"/>
      <c r="GP26" s="197"/>
      <c r="GQ26" s="197"/>
      <c r="GR26" s="198"/>
      <c r="GS26" s="198"/>
      <c r="GT26" s="198"/>
      <c r="GU26" s="199"/>
      <c r="GV26" s="200"/>
      <c r="GW26" s="10"/>
      <c r="GX26" s="206"/>
      <c r="GY26" s="207"/>
      <c r="GZ26" s="207"/>
      <c r="HA26" s="208"/>
      <c r="HB26" s="208"/>
      <c r="HC26" s="207"/>
      <c r="HD26" s="207"/>
      <c r="HE26" s="208"/>
      <c r="HF26" s="208"/>
      <c r="HG26" s="207"/>
      <c r="HH26" s="207"/>
      <c r="HI26" s="208"/>
      <c r="HJ26" s="208"/>
      <c r="HK26" s="207"/>
      <c r="HL26" s="207"/>
      <c r="HM26" s="208"/>
      <c r="HN26" s="208"/>
      <c r="HO26" s="10"/>
      <c r="HP26" s="204"/>
      <c r="HQ26" s="204"/>
      <c r="HR26" s="204"/>
      <c r="HS26" s="204"/>
      <c r="HT26" s="204"/>
      <c r="HU26" s="204"/>
      <c r="HV26" s="204"/>
      <c r="HW26" s="204"/>
      <c r="HX26" s="205"/>
    </row>
    <row r="27" spans="1:232" s="12" customFormat="1" ht="20.100000000000001" customHeight="1">
      <c r="A27" s="54">
        <f>IF(C27="","",SUBTOTAL(3,$C$6:$C27))</f>
        <v>22</v>
      </c>
      <c r="B27" s="55">
        <v>521</v>
      </c>
      <c r="C27" s="56" t="s">
        <v>62</v>
      </c>
      <c r="D27" s="57" t="s">
        <v>34</v>
      </c>
      <c r="E27" s="57" t="s">
        <v>35</v>
      </c>
      <c r="F27" s="58">
        <v>85</v>
      </c>
      <c r="G27" s="58">
        <v>86</v>
      </c>
      <c r="H27" s="58">
        <v>82</v>
      </c>
      <c r="I27" s="59">
        <v>84.333333333333329</v>
      </c>
      <c r="J27" s="60">
        <v>67</v>
      </c>
      <c r="K27" s="58">
        <v>72</v>
      </c>
      <c r="L27" s="58">
        <v>86</v>
      </c>
      <c r="M27" s="59">
        <v>79</v>
      </c>
      <c r="N27" s="61">
        <v>77</v>
      </c>
      <c r="O27" s="58">
        <v>86</v>
      </c>
      <c r="P27" s="62">
        <v>82</v>
      </c>
      <c r="Q27" s="63"/>
      <c r="R27" s="64">
        <v>72</v>
      </c>
      <c r="S27" s="64">
        <v>85</v>
      </c>
      <c r="T27" s="64">
        <v>83</v>
      </c>
      <c r="U27" s="59">
        <v>80</v>
      </c>
      <c r="V27" s="60">
        <v>77</v>
      </c>
      <c r="W27" s="58">
        <v>69</v>
      </c>
      <c r="X27" s="58">
        <v>73</v>
      </c>
      <c r="Y27" s="59">
        <v>71</v>
      </c>
      <c r="Z27" s="61">
        <v>76</v>
      </c>
      <c r="AA27" s="58">
        <v>59</v>
      </c>
      <c r="AB27" s="62">
        <v>68</v>
      </c>
      <c r="AC27" s="63"/>
      <c r="AD27" s="58">
        <v>51</v>
      </c>
      <c r="AE27" s="58">
        <v>50</v>
      </c>
      <c r="AF27" s="58">
        <v>51</v>
      </c>
      <c r="AG27" s="59">
        <v>51</v>
      </c>
      <c r="AH27" s="60">
        <v>66</v>
      </c>
      <c r="AI27" s="58">
        <v>69</v>
      </c>
      <c r="AJ27" s="58">
        <v>62</v>
      </c>
      <c r="AK27" s="59">
        <v>66</v>
      </c>
      <c r="AL27" s="61">
        <v>61</v>
      </c>
      <c r="AM27" s="58">
        <v>64</v>
      </c>
      <c r="AN27" s="62">
        <v>63</v>
      </c>
      <c r="AO27" s="63"/>
      <c r="AP27" s="64">
        <v>50</v>
      </c>
      <c r="AQ27" s="64">
        <v>31</v>
      </c>
      <c r="AR27" s="64">
        <v>54</v>
      </c>
      <c r="AS27" s="59">
        <v>45</v>
      </c>
      <c r="AT27" s="60">
        <v>22</v>
      </c>
      <c r="AU27" s="58">
        <v>69</v>
      </c>
      <c r="AV27" s="58">
        <v>80</v>
      </c>
      <c r="AW27" s="59">
        <v>75</v>
      </c>
      <c r="AX27" s="61">
        <v>47.333333333333336</v>
      </c>
      <c r="AY27" s="58">
        <v>50</v>
      </c>
      <c r="AZ27" s="62">
        <v>49</v>
      </c>
      <c r="BA27" s="63"/>
      <c r="BB27" s="58">
        <v>52</v>
      </c>
      <c r="BC27" s="58">
        <v>57</v>
      </c>
      <c r="BD27" s="58">
        <v>69</v>
      </c>
      <c r="BE27" s="59">
        <v>59.333333333333336</v>
      </c>
      <c r="BF27" s="60">
        <v>65</v>
      </c>
      <c r="BG27" s="58">
        <v>69</v>
      </c>
      <c r="BH27" s="58">
        <v>72</v>
      </c>
      <c r="BI27" s="59">
        <v>71</v>
      </c>
      <c r="BJ27" s="61">
        <v>65.111111111111114</v>
      </c>
      <c r="BK27" s="58">
        <v>67</v>
      </c>
      <c r="BL27" s="62">
        <v>66.055555555555557</v>
      </c>
      <c r="BM27" s="63"/>
      <c r="BN27" s="64">
        <v>67</v>
      </c>
      <c r="BO27" s="64">
        <v>70</v>
      </c>
      <c r="BP27" s="64">
        <v>64</v>
      </c>
      <c r="BQ27" s="59">
        <v>67</v>
      </c>
      <c r="BR27" s="60">
        <v>52</v>
      </c>
      <c r="BS27" s="58">
        <v>69</v>
      </c>
      <c r="BT27" s="58">
        <v>55</v>
      </c>
      <c r="BU27" s="59">
        <v>62</v>
      </c>
      <c r="BV27" s="61">
        <v>60.333333333333336</v>
      </c>
      <c r="BW27" s="58">
        <v>44</v>
      </c>
      <c r="BX27" s="62">
        <v>52.166666666666671</v>
      </c>
      <c r="BY27" s="63"/>
      <c r="BZ27" s="58">
        <v>95</v>
      </c>
      <c r="CA27" s="58">
        <v>95</v>
      </c>
      <c r="CB27" s="58">
        <v>95</v>
      </c>
      <c r="CC27" s="59">
        <v>95</v>
      </c>
      <c r="CD27" s="60">
        <v>95</v>
      </c>
      <c r="CE27" s="58">
        <v>69</v>
      </c>
      <c r="CF27" s="58">
        <v>95</v>
      </c>
      <c r="CG27" s="59">
        <v>82</v>
      </c>
      <c r="CH27" s="61">
        <v>91</v>
      </c>
      <c r="CI27" s="58">
        <v>95</v>
      </c>
      <c r="CJ27" s="62">
        <v>93</v>
      </c>
      <c r="CK27" s="63"/>
      <c r="CL27" s="64">
        <v>93</v>
      </c>
      <c r="CM27" s="64">
        <v>95</v>
      </c>
      <c r="CN27" s="64">
        <v>97</v>
      </c>
      <c r="CO27" s="59">
        <v>95</v>
      </c>
      <c r="CP27" s="60">
        <v>97</v>
      </c>
      <c r="CQ27" s="58">
        <v>69</v>
      </c>
      <c r="CR27" s="58">
        <v>97</v>
      </c>
      <c r="CS27" s="59">
        <v>83</v>
      </c>
      <c r="CT27" s="61">
        <v>92</v>
      </c>
      <c r="CU27" s="58">
        <v>95</v>
      </c>
      <c r="CV27" s="62">
        <v>94</v>
      </c>
      <c r="CW27" s="65" t="s">
        <v>40</v>
      </c>
      <c r="CX27" s="66" t="s">
        <v>241</v>
      </c>
      <c r="CY27" s="67" t="s">
        <v>241</v>
      </c>
      <c r="CZ27" s="68" t="s">
        <v>249</v>
      </c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71"/>
      <c r="FG27" s="77"/>
      <c r="FH27" s="131"/>
      <c r="FI27" s="131"/>
      <c r="FJ27" s="131"/>
      <c r="FK27" s="77"/>
      <c r="FL27" s="74"/>
      <c r="FP27" s="192"/>
      <c r="FQ27" s="192"/>
      <c r="FR27" s="192"/>
      <c r="FS27" s="192"/>
      <c r="FT27" s="192"/>
      <c r="FU27" s="192"/>
      <c r="FV27" s="192"/>
      <c r="FW27" s="122"/>
      <c r="FX27" s="77"/>
      <c r="FY27" s="77"/>
      <c r="FZ27" s="77"/>
      <c r="GA27" s="77"/>
      <c r="GB27" s="77"/>
      <c r="GC27" s="77"/>
      <c r="GD27" s="77"/>
      <c r="GE27" s="193"/>
      <c r="GF27" s="194"/>
      <c r="GG27" s="195"/>
      <c r="GH27" s="196"/>
      <c r="GI27" s="196"/>
      <c r="GJ27" s="197"/>
      <c r="GK27" s="197"/>
      <c r="GL27" s="197"/>
      <c r="GM27" s="197"/>
      <c r="GN27" s="197"/>
      <c r="GO27" s="197"/>
      <c r="GP27" s="197"/>
      <c r="GQ27" s="197"/>
      <c r="GR27" s="198"/>
      <c r="GS27" s="198"/>
      <c r="GT27" s="198"/>
      <c r="GU27" s="199"/>
      <c r="GV27" s="200"/>
      <c r="GW27" s="10"/>
      <c r="GX27" s="206"/>
      <c r="GY27" s="207"/>
      <c r="GZ27" s="207"/>
      <c r="HA27" s="208"/>
      <c r="HB27" s="208"/>
      <c r="HC27" s="207"/>
      <c r="HD27" s="207"/>
      <c r="HE27" s="208"/>
      <c r="HF27" s="208"/>
      <c r="HG27" s="207"/>
      <c r="HH27" s="207"/>
      <c r="HI27" s="208"/>
      <c r="HJ27" s="208"/>
      <c r="HK27" s="207"/>
      <c r="HL27" s="207"/>
      <c r="HM27" s="208"/>
      <c r="HN27" s="208"/>
      <c r="HO27" s="10"/>
      <c r="HP27" s="204"/>
      <c r="HQ27" s="204"/>
      <c r="HR27" s="204"/>
      <c r="HS27" s="204"/>
      <c r="HT27" s="204"/>
      <c r="HU27" s="204"/>
      <c r="HV27" s="204"/>
      <c r="HW27" s="204"/>
      <c r="HX27" s="205"/>
    </row>
    <row r="28" spans="1:232" s="12" customFormat="1" ht="20.100000000000001" customHeight="1">
      <c r="A28" s="54">
        <f>IF(C28="","",SUBTOTAL(3,$C$6:$C28))</f>
        <v>23</v>
      </c>
      <c r="B28" s="55">
        <v>522</v>
      </c>
      <c r="C28" s="56" t="s">
        <v>63</v>
      </c>
      <c r="D28" s="57" t="s">
        <v>34</v>
      </c>
      <c r="E28" s="57" t="s">
        <v>1</v>
      </c>
      <c r="F28" s="58">
        <v>30</v>
      </c>
      <c r="G28" s="58">
        <v>33</v>
      </c>
      <c r="H28" s="58">
        <v>32</v>
      </c>
      <c r="I28" s="59">
        <v>32</v>
      </c>
      <c r="J28" s="60">
        <v>68</v>
      </c>
      <c r="K28" s="58">
        <v>73</v>
      </c>
      <c r="L28" s="58">
        <v>87</v>
      </c>
      <c r="M28" s="59">
        <v>80</v>
      </c>
      <c r="N28" s="61">
        <v>60</v>
      </c>
      <c r="O28" s="58">
        <v>33</v>
      </c>
      <c r="P28" s="62">
        <v>47</v>
      </c>
      <c r="Q28" s="63"/>
      <c r="R28" s="64">
        <v>36</v>
      </c>
      <c r="S28" s="64">
        <v>34</v>
      </c>
      <c r="T28" s="64">
        <v>40</v>
      </c>
      <c r="U28" s="59">
        <v>37</v>
      </c>
      <c r="V28" s="60">
        <v>27</v>
      </c>
      <c r="W28" s="58">
        <v>30</v>
      </c>
      <c r="X28" s="58">
        <v>41</v>
      </c>
      <c r="Y28" s="59">
        <v>36</v>
      </c>
      <c r="Z28" s="61">
        <v>33.333333333333336</v>
      </c>
      <c r="AA28" s="58">
        <v>24</v>
      </c>
      <c r="AB28" s="62">
        <v>29</v>
      </c>
      <c r="AC28" s="63"/>
      <c r="AD28" s="58">
        <v>64</v>
      </c>
      <c r="AE28" s="58">
        <v>43</v>
      </c>
      <c r="AF28" s="58">
        <v>31</v>
      </c>
      <c r="AG28" s="59">
        <v>46</v>
      </c>
      <c r="AH28" s="60">
        <v>37</v>
      </c>
      <c r="AI28" s="58">
        <v>30</v>
      </c>
      <c r="AJ28" s="58">
        <v>36</v>
      </c>
      <c r="AK28" s="59">
        <v>33</v>
      </c>
      <c r="AL28" s="61">
        <v>39</v>
      </c>
      <c r="AM28" s="58">
        <v>51</v>
      </c>
      <c r="AN28" s="62">
        <v>45</v>
      </c>
      <c r="AO28" s="63"/>
      <c r="AP28" s="64">
        <v>50</v>
      </c>
      <c r="AQ28" s="64">
        <v>37</v>
      </c>
      <c r="AR28" s="64">
        <v>30</v>
      </c>
      <c r="AS28" s="59">
        <v>39</v>
      </c>
      <c r="AT28" s="60">
        <v>24</v>
      </c>
      <c r="AU28" s="58">
        <v>30</v>
      </c>
      <c r="AV28" s="58">
        <v>50</v>
      </c>
      <c r="AW28" s="59">
        <v>40</v>
      </c>
      <c r="AX28" s="61">
        <v>34.333333333333336</v>
      </c>
      <c r="AY28" s="58">
        <v>45</v>
      </c>
      <c r="AZ28" s="62">
        <v>40</v>
      </c>
      <c r="BA28" s="63"/>
      <c r="BB28" s="58">
        <v>30</v>
      </c>
      <c r="BC28" s="58">
        <v>33</v>
      </c>
      <c r="BD28" s="58">
        <v>30</v>
      </c>
      <c r="BE28" s="59">
        <v>31</v>
      </c>
      <c r="BF28" s="60">
        <v>36</v>
      </c>
      <c r="BG28" s="58">
        <v>30</v>
      </c>
      <c r="BH28" s="58">
        <v>61</v>
      </c>
      <c r="BI28" s="59">
        <v>46</v>
      </c>
      <c r="BJ28" s="61">
        <v>38</v>
      </c>
      <c r="BK28" s="58">
        <v>21</v>
      </c>
      <c r="BL28" s="62">
        <v>30</v>
      </c>
      <c r="BM28" s="63"/>
      <c r="BN28" s="64">
        <v>35</v>
      </c>
      <c r="BO28" s="64">
        <v>40</v>
      </c>
      <c r="BP28" s="64">
        <v>50</v>
      </c>
      <c r="BQ28" s="59">
        <v>42</v>
      </c>
      <c r="BR28" s="60">
        <v>28</v>
      </c>
      <c r="BS28" s="58">
        <v>30</v>
      </c>
      <c r="BT28" s="58">
        <v>40</v>
      </c>
      <c r="BU28" s="59">
        <v>35</v>
      </c>
      <c r="BV28" s="61">
        <v>35</v>
      </c>
      <c r="BW28" s="58">
        <v>30</v>
      </c>
      <c r="BX28" s="62">
        <v>33</v>
      </c>
      <c r="BY28" s="63"/>
      <c r="BZ28" s="58">
        <v>75</v>
      </c>
      <c r="CA28" s="58">
        <v>75</v>
      </c>
      <c r="CB28" s="58">
        <v>75</v>
      </c>
      <c r="CC28" s="59">
        <v>75</v>
      </c>
      <c r="CD28" s="60">
        <v>75</v>
      </c>
      <c r="CE28" s="58">
        <v>30</v>
      </c>
      <c r="CF28" s="58">
        <v>75</v>
      </c>
      <c r="CG28" s="59">
        <v>53</v>
      </c>
      <c r="CH28" s="61">
        <v>68</v>
      </c>
      <c r="CI28" s="58">
        <v>75</v>
      </c>
      <c r="CJ28" s="62">
        <v>72</v>
      </c>
      <c r="CK28" s="63"/>
      <c r="CL28" s="64">
        <v>94</v>
      </c>
      <c r="CM28" s="64">
        <v>95</v>
      </c>
      <c r="CN28" s="64">
        <v>96</v>
      </c>
      <c r="CO28" s="59">
        <v>95</v>
      </c>
      <c r="CP28" s="60">
        <v>100</v>
      </c>
      <c r="CQ28" s="58">
        <v>30</v>
      </c>
      <c r="CR28" s="58">
        <v>100</v>
      </c>
      <c r="CS28" s="59">
        <v>65</v>
      </c>
      <c r="CT28" s="61">
        <v>87</v>
      </c>
      <c r="CU28" s="58">
        <v>100</v>
      </c>
      <c r="CV28" s="62">
        <v>94</v>
      </c>
      <c r="CW28" s="65" t="s">
        <v>37</v>
      </c>
      <c r="CX28" s="66" t="s">
        <v>241</v>
      </c>
      <c r="CY28" s="67" t="s">
        <v>241</v>
      </c>
      <c r="CZ28" s="68" t="s">
        <v>247</v>
      </c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71"/>
      <c r="FG28" s="78"/>
      <c r="FH28" s="78"/>
      <c r="FI28" s="78"/>
      <c r="FJ28" s="78"/>
      <c r="FK28" s="78"/>
      <c r="FL28" s="74"/>
      <c r="FP28" s="192"/>
      <c r="FQ28" s="192"/>
      <c r="FR28" s="192"/>
      <c r="FS28" s="192"/>
      <c r="FT28" s="192"/>
      <c r="FU28" s="192"/>
      <c r="FV28" s="192"/>
      <c r="FW28" s="122"/>
      <c r="FX28" s="77"/>
      <c r="FY28" s="77"/>
      <c r="FZ28" s="77"/>
      <c r="GA28" s="77"/>
      <c r="GB28" s="77"/>
      <c r="GC28" s="77"/>
      <c r="GD28" s="77"/>
      <c r="GE28" s="193"/>
      <c r="GF28" s="194"/>
      <c r="GG28" s="195"/>
      <c r="GH28" s="196"/>
      <c r="GI28" s="196"/>
      <c r="GJ28" s="197"/>
      <c r="GK28" s="197"/>
      <c r="GL28" s="197"/>
      <c r="GM28" s="197"/>
      <c r="GN28" s="197"/>
      <c r="GO28" s="197"/>
      <c r="GP28" s="197"/>
      <c r="GQ28" s="197"/>
      <c r="GR28" s="198"/>
      <c r="GS28" s="198"/>
      <c r="GT28" s="198"/>
      <c r="GU28" s="199"/>
      <c r="GV28" s="200"/>
      <c r="GW28" s="10"/>
      <c r="GX28" s="206"/>
      <c r="GY28" s="207"/>
      <c r="GZ28" s="207"/>
      <c r="HA28" s="208"/>
      <c r="HB28" s="208"/>
      <c r="HC28" s="207"/>
      <c r="HD28" s="207"/>
      <c r="HE28" s="208"/>
      <c r="HF28" s="208"/>
      <c r="HG28" s="207"/>
      <c r="HH28" s="207"/>
      <c r="HI28" s="208"/>
      <c r="HJ28" s="208"/>
      <c r="HK28" s="207"/>
      <c r="HL28" s="207"/>
      <c r="HM28" s="208"/>
      <c r="HN28" s="208"/>
      <c r="HO28" s="10"/>
      <c r="HP28" s="204"/>
      <c r="HQ28" s="204"/>
      <c r="HR28" s="204"/>
      <c r="HS28" s="204"/>
      <c r="HT28" s="204"/>
      <c r="HU28" s="204"/>
      <c r="HV28" s="204"/>
      <c r="HW28" s="204"/>
      <c r="HX28" s="205"/>
    </row>
    <row r="29" spans="1:232" s="12" customFormat="1" ht="20.100000000000001" customHeight="1">
      <c r="A29" s="54">
        <f>IF(C29="","",SUBTOTAL(3,$C$6:$C29))</f>
        <v>24</v>
      </c>
      <c r="B29" s="55">
        <v>523</v>
      </c>
      <c r="C29" s="56" t="s">
        <v>64</v>
      </c>
      <c r="D29" s="57" t="s">
        <v>34</v>
      </c>
      <c r="E29" s="57" t="s">
        <v>38</v>
      </c>
      <c r="F29" s="58">
        <v>65</v>
      </c>
      <c r="G29" s="58">
        <v>56</v>
      </c>
      <c r="H29" s="58">
        <v>43</v>
      </c>
      <c r="I29" s="59">
        <v>55</v>
      </c>
      <c r="J29" s="60">
        <v>69</v>
      </c>
      <c r="K29" s="58">
        <v>74</v>
      </c>
      <c r="L29" s="58">
        <v>88</v>
      </c>
      <c r="M29" s="59">
        <v>81</v>
      </c>
      <c r="N29" s="61">
        <v>68.333333333333329</v>
      </c>
      <c r="O29" s="58">
        <v>56</v>
      </c>
      <c r="P29" s="62">
        <v>62.166666666666664</v>
      </c>
      <c r="Q29" s="63"/>
      <c r="R29" s="64">
        <v>55</v>
      </c>
      <c r="S29" s="64">
        <v>45</v>
      </c>
      <c r="T29" s="64">
        <v>41</v>
      </c>
      <c r="U29" s="59">
        <v>47</v>
      </c>
      <c r="V29" s="60">
        <v>52</v>
      </c>
      <c r="W29" s="58">
        <v>30</v>
      </c>
      <c r="X29" s="58">
        <v>73</v>
      </c>
      <c r="Y29" s="59">
        <v>52</v>
      </c>
      <c r="Z29" s="61">
        <v>50.333333333333336</v>
      </c>
      <c r="AA29" s="58">
        <v>64</v>
      </c>
      <c r="AB29" s="62">
        <v>57.166666666666671</v>
      </c>
      <c r="AC29" s="63"/>
      <c r="AD29" s="58">
        <v>60</v>
      </c>
      <c r="AE29" s="58">
        <v>55</v>
      </c>
      <c r="AF29" s="58">
        <v>40</v>
      </c>
      <c r="AG29" s="59">
        <v>52</v>
      </c>
      <c r="AH29" s="60">
        <v>42</v>
      </c>
      <c r="AI29" s="58">
        <v>30</v>
      </c>
      <c r="AJ29" s="58">
        <v>50</v>
      </c>
      <c r="AK29" s="59">
        <v>40</v>
      </c>
      <c r="AL29" s="61">
        <v>45</v>
      </c>
      <c r="AM29" s="58">
        <v>45</v>
      </c>
      <c r="AN29" s="62">
        <v>46</v>
      </c>
      <c r="AO29" s="63"/>
      <c r="AP29" s="64">
        <v>50</v>
      </c>
      <c r="AQ29" s="64">
        <v>30</v>
      </c>
      <c r="AR29" s="64">
        <v>35</v>
      </c>
      <c r="AS29" s="59">
        <v>38.333333333333336</v>
      </c>
      <c r="AT29" s="60">
        <v>20</v>
      </c>
      <c r="AU29" s="58">
        <v>30</v>
      </c>
      <c r="AV29" s="58">
        <v>35</v>
      </c>
      <c r="AW29" s="59">
        <v>33</v>
      </c>
      <c r="AX29" s="61">
        <v>30.444444444444446</v>
      </c>
      <c r="AY29" s="58">
        <v>24</v>
      </c>
      <c r="AZ29" s="62">
        <v>27.222222222222221</v>
      </c>
      <c r="BA29" s="63"/>
      <c r="BB29" s="58">
        <v>53</v>
      </c>
      <c r="BC29" s="58">
        <v>30</v>
      </c>
      <c r="BD29" s="58">
        <v>30</v>
      </c>
      <c r="BE29" s="59">
        <v>38</v>
      </c>
      <c r="BF29" s="60">
        <v>36</v>
      </c>
      <c r="BG29" s="58">
        <v>30</v>
      </c>
      <c r="BH29" s="58">
        <v>65</v>
      </c>
      <c r="BI29" s="59">
        <v>48</v>
      </c>
      <c r="BJ29" s="61">
        <v>41</v>
      </c>
      <c r="BK29" s="58">
        <v>41</v>
      </c>
      <c r="BL29" s="62">
        <v>41</v>
      </c>
      <c r="BM29" s="63"/>
      <c r="BN29" s="64">
        <v>40</v>
      </c>
      <c r="BO29" s="64">
        <v>43</v>
      </c>
      <c r="BP29" s="64">
        <v>51</v>
      </c>
      <c r="BQ29" s="59">
        <v>45</v>
      </c>
      <c r="BR29" s="60">
        <v>32</v>
      </c>
      <c r="BS29" s="58">
        <v>30</v>
      </c>
      <c r="BT29" s="58">
        <v>50</v>
      </c>
      <c r="BU29" s="59">
        <v>40</v>
      </c>
      <c r="BV29" s="61">
        <v>39</v>
      </c>
      <c r="BW29" s="58">
        <v>44</v>
      </c>
      <c r="BX29" s="62">
        <v>42</v>
      </c>
      <c r="BY29" s="63"/>
      <c r="BZ29" s="58">
        <v>80</v>
      </c>
      <c r="CA29" s="58">
        <v>80</v>
      </c>
      <c r="CB29" s="58">
        <v>80</v>
      </c>
      <c r="CC29" s="59">
        <v>80</v>
      </c>
      <c r="CD29" s="60">
        <v>80</v>
      </c>
      <c r="CE29" s="58">
        <v>30</v>
      </c>
      <c r="CF29" s="58">
        <v>80</v>
      </c>
      <c r="CG29" s="59">
        <v>55</v>
      </c>
      <c r="CH29" s="61">
        <v>72</v>
      </c>
      <c r="CI29" s="58">
        <v>80</v>
      </c>
      <c r="CJ29" s="62">
        <v>76</v>
      </c>
      <c r="CK29" s="63"/>
      <c r="CL29" s="64">
        <v>92</v>
      </c>
      <c r="CM29" s="64">
        <v>92</v>
      </c>
      <c r="CN29" s="64">
        <v>95</v>
      </c>
      <c r="CO29" s="59">
        <v>93</v>
      </c>
      <c r="CP29" s="60">
        <v>95</v>
      </c>
      <c r="CQ29" s="58">
        <v>30</v>
      </c>
      <c r="CR29" s="58">
        <v>95</v>
      </c>
      <c r="CS29" s="59">
        <v>63</v>
      </c>
      <c r="CT29" s="61">
        <v>84</v>
      </c>
      <c r="CU29" s="58">
        <v>100</v>
      </c>
      <c r="CV29" s="62">
        <v>92</v>
      </c>
      <c r="CW29" s="65" t="s">
        <v>37</v>
      </c>
      <c r="CX29" s="66" t="s">
        <v>241</v>
      </c>
      <c r="CY29" s="67" t="s">
        <v>241</v>
      </c>
      <c r="CZ29" s="68" t="s">
        <v>246</v>
      </c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71"/>
      <c r="FG29" s="79"/>
      <c r="FH29" s="80"/>
      <c r="FI29" s="80"/>
      <c r="FJ29" s="80"/>
      <c r="FK29" s="81"/>
      <c r="FL29" s="74"/>
      <c r="FP29" s="192"/>
      <c r="FQ29" s="192"/>
      <c r="FR29" s="192"/>
      <c r="FS29" s="192"/>
      <c r="FT29" s="192"/>
      <c r="FU29" s="192"/>
      <c r="FV29" s="192"/>
      <c r="FW29" s="122"/>
      <c r="FX29" s="77"/>
      <c r="FY29" s="77"/>
      <c r="FZ29" s="77"/>
      <c r="GA29" s="77"/>
      <c r="GB29" s="77"/>
      <c r="GC29" s="77"/>
      <c r="GD29" s="77"/>
      <c r="GE29" s="193"/>
      <c r="GF29" s="194"/>
      <c r="GG29" s="195"/>
      <c r="GH29" s="196"/>
      <c r="GI29" s="196"/>
      <c r="GJ29" s="197"/>
      <c r="GK29" s="197"/>
      <c r="GL29" s="197"/>
      <c r="GM29" s="197"/>
      <c r="GN29" s="197"/>
      <c r="GO29" s="197"/>
      <c r="GP29" s="197"/>
      <c r="GQ29" s="197"/>
      <c r="GR29" s="198"/>
      <c r="GS29" s="198"/>
      <c r="GT29" s="198"/>
      <c r="GU29" s="199"/>
      <c r="GV29" s="200"/>
      <c r="GW29" s="10"/>
      <c r="GX29" s="206"/>
      <c r="GY29" s="207"/>
      <c r="GZ29" s="207"/>
      <c r="HA29" s="208"/>
      <c r="HB29" s="208"/>
      <c r="HC29" s="207"/>
      <c r="HD29" s="207"/>
      <c r="HE29" s="208"/>
      <c r="HF29" s="208"/>
      <c r="HG29" s="207"/>
      <c r="HH29" s="207"/>
      <c r="HI29" s="208"/>
      <c r="HJ29" s="208"/>
      <c r="HK29" s="207"/>
      <c r="HL29" s="207"/>
      <c r="HM29" s="208"/>
      <c r="HN29" s="208"/>
      <c r="HO29" s="10"/>
      <c r="HP29" s="204"/>
      <c r="HQ29" s="204"/>
      <c r="HR29" s="204"/>
      <c r="HS29" s="204"/>
      <c r="HT29" s="204"/>
      <c r="HU29" s="204"/>
      <c r="HV29" s="204"/>
      <c r="HW29" s="204"/>
      <c r="HX29" s="205"/>
    </row>
    <row r="30" spans="1:232" s="12" customFormat="1" ht="20.100000000000001" customHeight="1">
      <c r="A30" s="54">
        <f>IF(C30="","",SUBTOTAL(3,$C$6:$C30))</f>
        <v>25</v>
      </c>
      <c r="B30" s="55">
        <v>524</v>
      </c>
      <c r="C30" s="56" t="s">
        <v>65</v>
      </c>
      <c r="D30" s="57" t="s">
        <v>34</v>
      </c>
      <c r="E30" s="57" t="s">
        <v>0</v>
      </c>
      <c r="F30" s="58">
        <v>53</v>
      </c>
      <c r="G30" s="58">
        <v>55</v>
      </c>
      <c r="H30" s="58">
        <v>55</v>
      </c>
      <c r="I30" s="59">
        <v>54.333333333333336</v>
      </c>
      <c r="J30" s="60">
        <v>70</v>
      </c>
      <c r="K30" s="58">
        <v>75</v>
      </c>
      <c r="L30" s="58">
        <v>89</v>
      </c>
      <c r="M30" s="59">
        <v>82</v>
      </c>
      <c r="N30" s="61">
        <v>69</v>
      </c>
      <c r="O30" s="58">
        <v>55</v>
      </c>
      <c r="P30" s="62">
        <v>62</v>
      </c>
      <c r="Q30" s="63"/>
      <c r="R30" s="64">
        <v>61</v>
      </c>
      <c r="S30" s="64">
        <v>45</v>
      </c>
      <c r="T30" s="64">
        <v>50</v>
      </c>
      <c r="U30" s="59">
        <v>52</v>
      </c>
      <c r="V30" s="60">
        <v>78</v>
      </c>
      <c r="W30" s="58">
        <v>50</v>
      </c>
      <c r="X30" s="58">
        <v>65</v>
      </c>
      <c r="Y30" s="59">
        <v>58</v>
      </c>
      <c r="Z30" s="61">
        <v>63</v>
      </c>
      <c r="AA30" s="58">
        <v>57</v>
      </c>
      <c r="AB30" s="62">
        <v>60</v>
      </c>
      <c r="AC30" s="63"/>
      <c r="AD30" s="58">
        <v>57</v>
      </c>
      <c r="AE30" s="58">
        <v>54</v>
      </c>
      <c r="AF30" s="58">
        <v>51</v>
      </c>
      <c r="AG30" s="59">
        <v>54</v>
      </c>
      <c r="AH30" s="60">
        <v>34</v>
      </c>
      <c r="AI30" s="58">
        <v>50</v>
      </c>
      <c r="AJ30" s="58">
        <v>53</v>
      </c>
      <c r="AK30" s="59">
        <v>52</v>
      </c>
      <c r="AL30" s="61">
        <v>47</v>
      </c>
      <c r="AM30" s="58">
        <v>59</v>
      </c>
      <c r="AN30" s="62">
        <v>53</v>
      </c>
      <c r="AO30" s="63"/>
      <c r="AP30" s="64">
        <v>73</v>
      </c>
      <c r="AQ30" s="64">
        <v>54</v>
      </c>
      <c r="AR30" s="64">
        <v>54</v>
      </c>
      <c r="AS30" s="59">
        <v>60.333333333333336</v>
      </c>
      <c r="AT30" s="60">
        <v>31</v>
      </c>
      <c r="AU30" s="58">
        <v>50</v>
      </c>
      <c r="AV30" s="58">
        <v>75</v>
      </c>
      <c r="AW30" s="59">
        <v>63</v>
      </c>
      <c r="AX30" s="61">
        <v>51.44444444444445</v>
      </c>
      <c r="AY30" s="58">
        <v>69</v>
      </c>
      <c r="AZ30" s="62">
        <v>60.222222222222229</v>
      </c>
      <c r="BA30" s="63"/>
      <c r="BB30" s="58">
        <v>61</v>
      </c>
      <c r="BC30" s="58">
        <v>53</v>
      </c>
      <c r="BD30" s="58">
        <v>50</v>
      </c>
      <c r="BE30" s="59">
        <v>55</v>
      </c>
      <c r="BF30" s="60">
        <v>29</v>
      </c>
      <c r="BG30" s="58">
        <v>50</v>
      </c>
      <c r="BH30" s="58">
        <v>54</v>
      </c>
      <c r="BI30" s="59">
        <v>52</v>
      </c>
      <c r="BJ30" s="61">
        <v>45.333333333333336</v>
      </c>
      <c r="BK30" s="58">
        <v>41</v>
      </c>
      <c r="BL30" s="62">
        <v>43.166666666666671</v>
      </c>
      <c r="BM30" s="63"/>
      <c r="BN30" s="64">
        <v>53</v>
      </c>
      <c r="BO30" s="64">
        <v>55</v>
      </c>
      <c r="BP30" s="64">
        <v>50</v>
      </c>
      <c r="BQ30" s="59">
        <v>53</v>
      </c>
      <c r="BR30" s="60">
        <v>54</v>
      </c>
      <c r="BS30" s="58">
        <v>50</v>
      </c>
      <c r="BT30" s="58">
        <v>38</v>
      </c>
      <c r="BU30" s="59">
        <v>44</v>
      </c>
      <c r="BV30" s="61">
        <v>50.333333333333336</v>
      </c>
      <c r="BW30" s="58">
        <v>36</v>
      </c>
      <c r="BX30" s="62">
        <v>43.166666666666671</v>
      </c>
      <c r="BY30" s="63"/>
      <c r="BZ30" s="58">
        <v>80</v>
      </c>
      <c r="CA30" s="58">
        <v>80</v>
      </c>
      <c r="CB30" s="58">
        <v>80</v>
      </c>
      <c r="CC30" s="59">
        <v>80</v>
      </c>
      <c r="CD30" s="60">
        <v>80</v>
      </c>
      <c r="CE30" s="58">
        <v>50</v>
      </c>
      <c r="CF30" s="58">
        <v>80</v>
      </c>
      <c r="CG30" s="59">
        <v>65</v>
      </c>
      <c r="CH30" s="61">
        <v>75</v>
      </c>
      <c r="CI30" s="58">
        <v>80</v>
      </c>
      <c r="CJ30" s="62">
        <v>78</v>
      </c>
      <c r="CK30" s="63"/>
      <c r="CL30" s="64">
        <v>92</v>
      </c>
      <c r="CM30" s="64">
        <v>94</v>
      </c>
      <c r="CN30" s="64">
        <v>96</v>
      </c>
      <c r="CO30" s="59">
        <v>94</v>
      </c>
      <c r="CP30" s="60">
        <v>95</v>
      </c>
      <c r="CQ30" s="58">
        <v>50</v>
      </c>
      <c r="CR30" s="58">
        <v>95</v>
      </c>
      <c r="CS30" s="59">
        <v>73</v>
      </c>
      <c r="CT30" s="61">
        <v>87.333333333333329</v>
      </c>
      <c r="CU30" s="58">
        <v>90</v>
      </c>
      <c r="CV30" s="62">
        <v>89</v>
      </c>
      <c r="CW30" s="65" t="s">
        <v>40</v>
      </c>
      <c r="CX30" s="66" t="s">
        <v>241</v>
      </c>
      <c r="CY30" s="67" t="s">
        <v>241</v>
      </c>
      <c r="CZ30" s="68" t="s">
        <v>250</v>
      </c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71"/>
      <c r="FG30" s="79"/>
      <c r="FH30" s="80"/>
      <c r="FI30" s="80"/>
      <c r="FJ30" s="80"/>
      <c r="FK30" s="81"/>
      <c r="FL30" s="74"/>
      <c r="FP30" s="192"/>
      <c r="FQ30" s="192"/>
      <c r="FR30" s="192"/>
      <c r="FS30" s="192"/>
      <c r="FT30" s="192"/>
      <c r="FU30" s="192"/>
      <c r="FV30" s="192"/>
      <c r="FW30" s="209"/>
      <c r="FX30" s="77"/>
      <c r="FY30" s="77"/>
      <c r="FZ30" s="77"/>
      <c r="GA30" s="77"/>
      <c r="GB30" s="77"/>
      <c r="GC30" s="77"/>
      <c r="GD30" s="77"/>
      <c r="GE30" s="193"/>
      <c r="GF30" s="194"/>
      <c r="GG30" s="195"/>
      <c r="GH30" s="196"/>
      <c r="GI30" s="196"/>
      <c r="GJ30" s="197"/>
      <c r="GK30" s="197"/>
      <c r="GL30" s="197"/>
      <c r="GM30" s="197"/>
      <c r="GN30" s="197"/>
      <c r="GO30" s="197"/>
      <c r="GP30" s="197"/>
      <c r="GQ30" s="197"/>
      <c r="GR30" s="198"/>
      <c r="GS30" s="198"/>
      <c r="GT30" s="198"/>
      <c r="GU30" s="199"/>
      <c r="GV30" s="200"/>
      <c r="GW30" s="10"/>
      <c r="GX30" s="206"/>
      <c r="GY30" s="207"/>
      <c r="GZ30" s="207"/>
      <c r="HA30" s="208"/>
      <c r="HB30" s="208"/>
      <c r="HC30" s="207"/>
      <c r="HD30" s="207"/>
      <c r="HE30" s="208"/>
      <c r="HF30" s="208"/>
      <c r="HG30" s="207"/>
      <c r="HH30" s="207"/>
      <c r="HI30" s="208"/>
      <c r="HJ30" s="208"/>
      <c r="HK30" s="207"/>
      <c r="HL30" s="207"/>
      <c r="HM30" s="208"/>
      <c r="HN30" s="208"/>
      <c r="HO30" s="10"/>
      <c r="HP30" s="204"/>
      <c r="HQ30" s="204"/>
      <c r="HR30" s="204"/>
      <c r="HS30" s="204"/>
      <c r="HT30" s="204"/>
      <c r="HU30" s="204"/>
      <c r="HV30" s="204"/>
      <c r="HW30" s="204"/>
      <c r="HX30" s="205"/>
    </row>
    <row r="31" spans="1:232" s="12" customFormat="1" ht="20.100000000000001" customHeight="1">
      <c r="A31" s="54">
        <f>IF(C31="","",SUBTOTAL(3,$C$6:$C31))</f>
        <v>26</v>
      </c>
      <c r="B31" s="55">
        <v>525</v>
      </c>
      <c r="C31" s="56" t="s">
        <v>66</v>
      </c>
      <c r="D31" s="57" t="s">
        <v>34</v>
      </c>
      <c r="E31" s="57" t="s">
        <v>35</v>
      </c>
      <c r="F31" s="58">
        <v>70</v>
      </c>
      <c r="G31" s="58">
        <v>71</v>
      </c>
      <c r="H31" s="58">
        <v>69</v>
      </c>
      <c r="I31" s="59">
        <v>70</v>
      </c>
      <c r="J31" s="60">
        <v>71</v>
      </c>
      <c r="K31" s="58">
        <v>76</v>
      </c>
      <c r="L31" s="58">
        <v>90</v>
      </c>
      <c r="M31" s="59">
        <v>83</v>
      </c>
      <c r="N31" s="61">
        <v>75</v>
      </c>
      <c r="O31" s="58">
        <v>71</v>
      </c>
      <c r="P31" s="62">
        <v>73</v>
      </c>
      <c r="Q31" s="63"/>
      <c r="R31" s="64">
        <v>83</v>
      </c>
      <c r="S31" s="64">
        <v>82</v>
      </c>
      <c r="T31" s="64">
        <v>77</v>
      </c>
      <c r="U31" s="59">
        <v>81</v>
      </c>
      <c r="V31" s="60">
        <v>68</v>
      </c>
      <c r="W31" s="58">
        <v>58</v>
      </c>
      <c r="X31" s="58">
        <v>81</v>
      </c>
      <c r="Y31" s="59">
        <v>70</v>
      </c>
      <c r="Z31" s="61">
        <v>73</v>
      </c>
      <c r="AA31" s="58">
        <v>77</v>
      </c>
      <c r="AB31" s="62">
        <v>75</v>
      </c>
      <c r="AC31" s="63"/>
      <c r="AD31" s="58">
        <v>70</v>
      </c>
      <c r="AE31" s="58">
        <v>54</v>
      </c>
      <c r="AF31" s="58">
        <v>51</v>
      </c>
      <c r="AG31" s="59">
        <v>58.333333333333336</v>
      </c>
      <c r="AH31" s="60">
        <v>42</v>
      </c>
      <c r="AI31" s="58">
        <v>58</v>
      </c>
      <c r="AJ31" s="58">
        <v>50</v>
      </c>
      <c r="AK31" s="59">
        <v>54</v>
      </c>
      <c r="AL31" s="61">
        <v>51.44444444444445</v>
      </c>
      <c r="AM31" s="58">
        <v>54</v>
      </c>
      <c r="AN31" s="62">
        <v>53</v>
      </c>
      <c r="AO31" s="63"/>
      <c r="AP31" s="64">
        <v>85</v>
      </c>
      <c r="AQ31" s="64">
        <v>60</v>
      </c>
      <c r="AR31" s="64">
        <v>95</v>
      </c>
      <c r="AS31" s="59">
        <v>80</v>
      </c>
      <c r="AT31" s="60">
        <v>30</v>
      </c>
      <c r="AU31" s="58">
        <v>58</v>
      </c>
      <c r="AV31" s="58">
        <v>85</v>
      </c>
      <c r="AW31" s="59">
        <v>72</v>
      </c>
      <c r="AX31" s="61">
        <v>61</v>
      </c>
      <c r="AY31" s="58">
        <v>88</v>
      </c>
      <c r="AZ31" s="62">
        <v>75</v>
      </c>
      <c r="BA31" s="63"/>
      <c r="BB31" s="58">
        <v>59</v>
      </c>
      <c r="BC31" s="58">
        <v>56</v>
      </c>
      <c r="BD31" s="58">
        <v>58</v>
      </c>
      <c r="BE31" s="59">
        <v>58</v>
      </c>
      <c r="BF31" s="60">
        <v>52</v>
      </c>
      <c r="BG31" s="58">
        <v>58</v>
      </c>
      <c r="BH31" s="58">
        <v>51</v>
      </c>
      <c r="BI31" s="59">
        <v>55</v>
      </c>
      <c r="BJ31" s="61">
        <v>55</v>
      </c>
      <c r="BK31" s="58">
        <v>84</v>
      </c>
      <c r="BL31" s="62">
        <v>70</v>
      </c>
      <c r="BM31" s="63"/>
      <c r="BN31" s="64">
        <v>71</v>
      </c>
      <c r="BO31" s="64">
        <v>55</v>
      </c>
      <c r="BP31" s="64">
        <v>58</v>
      </c>
      <c r="BQ31" s="59">
        <v>61.333333333333336</v>
      </c>
      <c r="BR31" s="60">
        <v>66</v>
      </c>
      <c r="BS31" s="58">
        <v>58</v>
      </c>
      <c r="BT31" s="58">
        <v>53</v>
      </c>
      <c r="BU31" s="59">
        <v>56</v>
      </c>
      <c r="BV31" s="61">
        <v>61.111111111111114</v>
      </c>
      <c r="BW31" s="58">
        <v>76</v>
      </c>
      <c r="BX31" s="62">
        <v>69</v>
      </c>
      <c r="BY31" s="63"/>
      <c r="BZ31" s="58">
        <v>100</v>
      </c>
      <c r="CA31" s="58">
        <v>100</v>
      </c>
      <c r="CB31" s="58">
        <v>100</v>
      </c>
      <c r="CC31" s="59">
        <v>100</v>
      </c>
      <c r="CD31" s="60">
        <v>100</v>
      </c>
      <c r="CE31" s="58">
        <v>58</v>
      </c>
      <c r="CF31" s="58">
        <v>100</v>
      </c>
      <c r="CG31" s="59">
        <v>79</v>
      </c>
      <c r="CH31" s="61">
        <v>93</v>
      </c>
      <c r="CI31" s="58">
        <v>100</v>
      </c>
      <c r="CJ31" s="62">
        <v>97</v>
      </c>
      <c r="CK31" s="63"/>
      <c r="CL31" s="64">
        <v>89</v>
      </c>
      <c r="CM31" s="64">
        <v>91</v>
      </c>
      <c r="CN31" s="64">
        <v>90</v>
      </c>
      <c r="CO31" s="59">
        <v>90</v>
      </c>
      <c r="CP31" s="60">
        <v>96</v>
      </c>
      <c r="CQ31" s="58">
        <v>58</v>
      </c>
      <c r="CR31" s="58">
        <v>96</v>
      </c>
      <c r="CS31" s="59">
        <v>77</v>
      </c>
      <c r="CT31" s="61">
        <v>88</v>
      </c>
      <c r="CU31" s="58">
        <v>100</v>
      </c>
      <c r="CV31" s="62">
        <v>94</v>
      </c>
      <c r="CW31" s="65" t="s">
        <v>39</v>
      </c>
      <c r="CX31" s="66">
        <v>606</v>
      </c>
      <c r="CY31" s="67">
        <v>76</v>
      </c>
      <c r="CZ31" s="68" t="s">
        <v>245</v>
      </c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71"/>
      <c r="FG31" s="79"/>
      <c r="FH31" s="80"/>
      <c r="FI31" s="80"/>
      <c r="FJ31" s="80"/>
      <c r="FK31" s="81"/>
      <c r="FL31" s="74"/>
      <c r="FP31" s="192"/>
      <c r="FQ31" s="192"/>
      <c r="FR31" s="192"/>
      <c r="FS31" s="192"/>
      <c r="FT31" s="192"/>
      <c r="FU31" s="192"/>
      <c r="FV31" s="192"/>
      <c r="FW31" s="122"/>
      <c r="FX31" s="77"/>
      <c r="FY31" s="77"/>
      <c r="FZ31" s="77"/>
      <c r="GA31" s="77"/>
      <c r="GB31" s="77"/>
      <c r="GC31" s="77"/>
      <c r="GD31" s="77"/>
      <c r="GE31" s="193"/>
      <c r="GF31" s="194"/>
      <c r="GG31" s="195"/>
      <c r="GH31" s="196"/>
      <c r="GI31" s="196"/>
      <c r="GJ31" s="197"/>
      <c r="GK31" s="197"/>
      <c r="GL31" s="197"/>
      <c r="GM31" s="197"/>
      <c r="GN31" s="197"/>
      <c r="GO31" s="197"/>
      <c r="GP31" s="197"/>
      <c r="GQ31" s="197"/>
      <c r="GR31" s="198"/>
      <c r="GS31" s="198"/>
      <c r="GT31" s="198"/>
      <c r="GU31" s="199"/>
      <c r="GV31" s="200"/>
      <c r="GW31" s="10"/>
      <c r="GX31" s="206"/>
      <c r="GY31" s="207"/>
      <c r="GZ31" s="207"/>
      <c r="HA31" s="208"/>
      <c r="HB31" s="208"/>
      <c r="HC31" s="207"/>
      <c r="HD31" s="207"/>
      <c r="HE31" s="208"/>
      <c r="HF31" s="208"/>
      <c r="HG31" s="207"/>
      <c r="HH31" s="207"/>
      <c r="HI31" s="208"/>
      <c r="HJ31" s="208"/>
      <c r="HK31" s="207"/>
      <c r="HL31" s="207"/>
      <c r="HM31" s="208"/>
      <c r="HN31" s="208"/>
      <c r="HO31" s="10"/>
      <c r="HP31" s="204"/>
      <c r="HQ31" s="204"/>
      <c r="HR31" s="204"/>
      <c r="HS31" s="204"/>
      <c r="HT31" s="204"/>
      <c r="HU31" s="204"/>
      <c r="HV31" s="204"/>
      <c r="HW31" s="204"/>
      <c r="HX31" s="205"/>
    </row>
    <row r="32" spans="1:232" s="12" customFormat="1" ht="20.100000000000001" customHeight="1">
      <c r="A32" s="54">
        <f>IF(C32="","",SUBTOTAL(3,$C$6:$C32))</f>
        <v>27</v>
      </c>
      <c r="B32" s="55">
        <v>526</v>
      </c>
      <c r="C32" s="56" t="s">
        <v>67</v>
      </c>
      <c r="D32" s="57" t="s">
        <v>34</v>
      </c>
      <c r="E32" s="57" t="s">
        <v>1</v>
      </c>
      <c r="F32" s="58">
        <v>45</v>
      </c>
      <c r="G32" s="58">
        <v>50</v>
      </c>
      <c r="H32" s="58">
        <v>64</v>
      </c>
      <c r="I32" s="59">
        <v>53</v>
      </c>
      <c r="J32" s="60">
        <v>72</v>
      </c>
      <c r="K32" s="58">
        <v>77</v>
      </c>
      <c r="L32" s="58">
        <v>91</v>
      </c>
      <c r="M32" s="59">
        <v>84</v>
      </c>
      <c r="N32" s="61">
        <v>70</v>
      </c>
      <c r="O32" s="58">
        <v>50</v>
      </c>
      <c r="P32" s="62">
        <v>60</v>
      </c>
      <c r="Q32" s="63"/>
      <c r="R32" s="64">
        <v>43</v>
      </c>
      <c r="S32" s="64">
        <v>51</v>
      </c>
      <c r="T32" s="64">
        <v>62</v>
      </c>
      <c r="U32" s="59">
        <v>52</v>
      </c>
      <c r="V32" s="60">
        <v>50</v>
      </c>
      <c r="W32" s="58">
        <v>30</v>
      </c>
      <c r="X32" s="58">
        <v>52</v>
      </c>
      <c r="Y32" s="59">
        <v>41</v>
      </c>
      <c r="Z32" s="61">
        <v>48</v>
      </c>
      <c r="AA32" s="58">
        <v>42</v>
      </c>
      <c r="AB32" s="62">
        <v>48</v>
      </c>
      <c r="AC32" s="63"/>
      <c r="AD32" s="58">
        <v>70</v>
      </c>
      <c r="AE32" s="58">
        <v>72</v>
      </c>
      <c r="AF32" s="58">
        <v>66</v>
      </c>
      <c r="AG32" s="59">
        <v>69.333333333333329</v>
      </c>
      <c r="AH32" s="60">
        <v>59</v>
      </c>
      <c r="AI32" s="58">
        <v>30</v>
      </c>
      <c r="AJ32" s="58">
        <v>68</v>
      </c>
      <c r="AK32" s="59">
        <v>49</v>
      </c>
      <c r="AL32" s="61">
        <v>59.111111111111107</v>
      </c>
      <c r="AM32" s="58">
        <v>54</v>
      </c>
      <c r="AN32" s="62">
        <v>57</v>
      </c>
      <c r="AO32" s="63"/>
      <c r="AP32" s="64">
        <v>60</v>
      </c>
      <c r="AQ32" s="64">
        <v>82</v>
      </c>
      <c r="AR32" s="64">
        <v>74</v>
      </c>
      <c r="AS32" s="59">
        <v>72</v>
      </c>
      <c r="AT32" s="60">
        <v>52</v>
      </c>
      <c r="AU32" s="58">
        <v>30</v>
      </c>
      <c r="AV32" s="58">
        <v>90</v>
      </c>
      <c r="AW32" s="59">
        <v>60</v>
      </c>
      <c r="AX32" s="61">
        <v>61.333333333333336</v>
      </c>
      <c r="AY32" s="58">
        <v>40</v>
      </c>
      <c r="AZ32" s="62">
        <v>51</v>
      </c>
      <c r="BA32" s="63"/>
      <c r="BB32" s="58">
        <v>53</v>
      </c>
      <c r="BC32" s="58">
        <v>30</v>
      </c>
      <c r="BD32" s="58">
        <v>30</v>
      </c>
      <c r="BE32" s="59">
        <v>38</v>
      </c>
      <c r="BF32" s="60">
        <v>19</v>
      </c>
      <c r="BG32" s="58">
        <v>30</v>
      </c>
      <c r="BH32" s="58">
        <v>40</v>
      </c>
      <c r="BI32" s="59">
        <v>35</v>
      </c>
      <c r="BJ32" s="61">
        <v>31</v>
      </c>
      <c r="BK32" s="58">
        <v>43</v>
      </c>
      <c r="BL32" s="62">
        <v>37</v>
      </c>
      <c r="BM32" s="63"/>
      <c r="BN32" s="64">
        <v>38</v>
      </c>
      <c r="BO32" s="64">
        <v>43</v>
      </c>
      <c r="BP32" s="64">
        <v>39</v>
      </c>
      <c r="BQ32" s="59">
        <v>40</v>
      </c>
      <c r="BR32" s="60">
        <v>20</v>
      </c>
      <c r="BS32" s="58">
        <v>30</v>
      </c>
      <c r="BT32" s="58">
        <v>60</v>
      </c>
      <c r="BU32" s="59">
        <v>45</v>
      </c>
      <c r="BV32" s="61">
        <v>35</v>
      </c>
      <c r="BW32" s="58">
        <v>33</v>
      </c>
      <c r="BX32" s="62">
        <v>34</v>
      </c>
      <c r="BY32" s="63"/>
      <c r="BZ32" s="58">
        <v>90</v>
      </c>
      <c r="CA32" s="58">
        <v>90</v>
      </c>
      <c r="CB32" s="58">
        <v>90</v>
      </c>
      <c r="CC32" s="59">
        <v>90</v>
      </c>
      <c r="CD32" s="60">
        <v>90</v>
      </c>
      <c r="CE32" s="58">
        <v>30</v>
      </c>
      <c r="CF32" s="58">
        <v>90</v>
      </c>
      <c r="CG32" s="59">
        <v>60</v>
      </c>
      <c r="CH32" s="61">
        <v>80</v>
      </c>
      <c r="CI32" s="58">
        <v>90</v>
      </c>
      <c r="CJ32" s="62">
        <v>85</v>
      </c>
      <c r="CK32" s="63"/>
      <c r="CL32" s="64">
        <v>97</v>
      </c>
      <c r="CM32" s="64">
        <v>100</v>
      </c>
      <c r="CN32" s="64">
        <v>100</v>
      </c>
      <c r="CO32" s="59">
        <v>99</v>
      </c>
      <c r="CP32" s="60">
        <v>100</v>
      </c>
      <c r="CQ32" s="58">
        <v>30</v>
      </c>
      <c r="CR32" s="58">
        <v>100</v>
      </c>
      <c r="CS32" s="59">
        <v>65</v>
      </c>
      <c r="CT32" s="61">
        <v>88</v>
      </c>
      <c r="CU32" s="58">
        <v>100</v>
      </c>
      <c r="CV32" s="62">
        <v>94</v>
      </c>
      <c r="CW32" s="65" t="s">
        <v>40</v>
      </c>
      <c r="CX32" s="66" t="s">
        <v>241</v>
      </c>
      <c r="CY32" s="67" t="s">
        <v>241</v>
      </c>
      <c r="CZ32" s="68" t="s">
        <v>251</v>
      </c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71"/>
      <c r="FG32" s="79"/>
      <c r="FH32" s="80"/>
      <c r="FI32" s="80"/>
      <c r="FJ32" s="80"/>
      <c r="FK32" s="81"/>
      <c r="FL32" s="74"/>
      <c r="FP32" s="192"/>
      <c r="FQ32" s="192"/>
      <c r="FR32" s="192"/>
      <c r="FS32" s="192"/>
      <c r="FT32" s="192"/>
      <c r="FU32" s="192"/>
      <c r="FV32" s="192"/>
      <c r="FW32" s="122"/>
      <c r="FX32" s="77"/>
      <c r="FY32" s="77"/>
      <c r="FZ32" s="77"/>
      <c r="GA32" s="77"/>
      <c r="GB32" s="77"/>
      <c r="GC32" s="77"/>
      <c r="GD32" s="77"/>
      <c r="GE32" s="193"/>
      <c r="GF32" s="194"/>
      <c r="GG32" s="195"/>
      <c r="GH32" s="196"/>
      <c r="GI32" s="196"/>
      <c r="GJ32" s="197"/>
      <c r="GK32" s="197"/>
      <c r="GL32" s="197"/>
      <c r="GM32" s="197"/>
      <c r="GN32" s="197"/>
      <c r="GO32" s="197"/>
      <c r="GP32" s="197"/>
      <c r="GQ32" s="197"/>
      <c r="GR32" s="198"/>
      <c r="GS32" s="198"/>
      <c r="GT32" s="198"/>
      <c r="GU32" s="199"/>
      <c r="GV32" s="200"/>
      <c r="GW32" s="10"/>
      <c r="GX32" s="206"/>
      <c r="GY32" s="207"/>
      <c r="GZ32" s="207"/>
      <c r="HA32" s="208"/>
      <c r="HB32" s="208"/>
      <c r="HC32" s="207"/>
      <c r="HD32" s="207"/>
      <c r="HE32" s="208"/>
      <c r="HF32" s="208"/>
      <c r="HG32" s="207"/>
      <c r="HH32" s="207"/>
      <c r="HI32" s="208"/>
      <c r="HJ32" s="208"/>
      <c r="HK32" s="207"/>
      <c r="HL32" s="207"/>
      <c r="HM32" s="208"/>
      <c r="HN32" s="208"/>
      <c r="HO32" s="10"/>
      <c r="HP32" s="204"/>
      <c r="HQ32" s="204"/>
      <c r="HR32" s="204"/>
      <c r="HS32" s="204"/>
      <c r="HT32" s="204"/>
      <c r="HU32" s="204"/>
      <c r="HV32" s="204"/>
      <c r="HW32" s="204"/>
      <c r="HX32" s="205"/>
    </row>
    <row r="33" spans="1:232" s="12" customFormat="1" ht="20.100000000000001" customHeight="1">
      <c r="A33" s="54">
        <f>IF(C33="","",SUBTOTAL(3,$C$6:$C33))</f>
        <v>28</v>
      </c>
      <c r="B33" s="55">
        <v>527</v>
      </c>
      <c r="C33" s="56" t="s">
        <v>68</v>
      </c>
      <c r="D33" s="57" t="s">
        <v>34</v>
      </c>
      <c r="E33" s="57" t="s">
        <v>38</v>
      </c>
      <c r="F33" s="58">
        <v>45</v>
      </c>
      <c r="G33" s="58">
        <v>50</v>
      </c>
      <c r="H33" s="58">
        <v>64</v>
      </c>
      <c r="I33" s="59">
        <v>53</v>
      </c>
      <c r="J33" s="60">
        <v>73</v>
      </c>
      <c r="K33" s="58">
        <v>78</v>
      </c>
      <c r="L33" s="58">
        <v>92</v>
      </c>
      <c r="M33" s="59">
        <v>85</v>
      </c>
      <c r="N33" s="61">
        <v>70.333333333333329</v>
      </c>
      <c r="O33" s="58">
        <v>50</v>
      </c>
      <c r="P33" s="62">
        <v>60.166666666666664</v>
      </c>
      <c r="Q33" s="63"/>
      <c r="R33" s="64">
        <v>30</v>
      </c>
      <c r="S33" s="64">
        <v>43</v>
      </c>
      <c r="T33" s="64">
        <v>38</v>
      </c>
      <c r="U33" s="59">
        <v>37</v>
      </c>
      <c r="V33" s="60"/>
      <c r="W33" s="58">
        <v>33</v>
      </c>
      <c r="X33" s="58"/>
      <c r="Y33" s="59" t="s">
        <v>241</v>
      </c>
      <c r="Z33" s="61" t="s">
        <v>241</v>
      </c>
      <c r="AA33" s="58"/>
      <c r="AB33" s="62" t="s">
        <v>241</v>
      </c>
      <c r="AC33" s="63"/>
      <c r="AD33" s="58"/>
      <c r="AE33" s="58"/>
      <c r="AF33" s="58"/>
      <c r="AG33" s="59" t="s">
        <v>241</v>
      </c>
      <c r="AH33" s="60"/>
      <c r="AI33" s="58">
        <v>33</v>
      </c>
      <c r="AJ33" s="58"/>
      <c r="AK33" s="59" t="s">
        <v>241</v>
      </c>
      <c r="AL33" s="61" t="s">
        <v>241</v>
      </c>
      <c r="AM33" s="58"/>
      <c r="AN33" s="62" t="s">
        <v>241</v>
      </c>
      <c r="AO33" s="63"/>
      <c r="AP33" s="64"/>
      <c r="AQ33" s="64"/>
      <c r="AR33" s="64"/>
      <c r="AS33" s="59" t="s">
        <v>241</v>
      </c>
      <c r="AT33" s="60"/>
      <c r="AU33" s="58">
        <v>33</v>
      </c>
      <c r="AV33" s="58"/>
      <c r="AW33" s="59" t="s">
        <v>241</v>
      </c>
      <c r="AX33" s="61" t="s">
        <v>241</v>
      </c>
      <c r="AY33" s="58"/>
      <c r="AZ33" s="62" t="s">
        <v>241</v>
      </c>
      <c r="BA33" s="63"/>
      <c r="BB33" s="58"/>
      <c r="BC33" s="58"/>
      <c r="BD33" s="58"/>
      <c r="BE33" s="59" t="s">
        <v>241</v>
      </c>
      <c r="BF33" s="60"/>
      <c r="BG33" s="58">
        <v>33</v>
      </c>
      <c r="BH33" s="58"/>
      <c r="BI33" s="59" t="s">
        <v>241</v>
      </c>
      <c r="BJ33" s="61" t="s">
        <v>241</v>
      </c>
      <c r="BK33" s="58"/>
      <c r="BL33" s="62" t="s">
        <v>241</v>
      </c>
      <c r="BM33" s="63"/>
      <c r="BN33" s="64"/>
      <c r="BO33" s="64"/>
      <c r="BP33" s="64"/>
      <c r="BQ33" s="59" t="s">
        <v>241</v>
      </c>
      <c r="BR33" s="60"/>
      <c r="BS33" s="58">
        <v>33</v>
      </c>
      <c r="BT33" s="58"/>
      <c r="BU33" s="59" t="s">
        <v>241</v>
      </c>
      <c r="BV33" s="61" t="s">
        <v>241</v>
      </c>
      <c r="BW33" s="58"/>
      <c r="BX33" s="62" t="s">
        <v>241</v>
      </c>
      <c r="BY33" s="63"/>
      <c r="BZ33" s="58"/>
      <c r="CA33" s="58"/>
      <c r="CB33" s="58"/>
      <c r="CC33" s="59" t="s">
        <v>241</v>
      </c>
      <c r="CD33" s="60"/>
      <c r="CE33" s="58">
        <v>33</v>
      </c>
      <c r="CF33" s="58"/>
      <c r="CG33" s="59" t="s">
        <v>241</v>
      </c>
      <c r="CH33" s="61" t="s">
        <v>241</v>
      </c>
      <c r="CI33" s="58"/>
      <c r="CJ33" s="62" t="s">
        <v>241</v>
      </c>
      <c r="CK33" s="63"/>
      <c r="CL33" s="64"/>
      <c r="CM33" s="64"/>
      <c r="CN33" s="64"/>
      <c r="CO33" s="59" t="s">
        <v>241</v>
      </c>
      <c r="CP33" s="60"/>
      <c r="CQ33" s="58">
        <v>33</v>
      </c>
      <c r="CR33" s="58"/>
      <c r="CS33" s="59" t="s">
        <v>241</v>
      </c>
      <c r="CT33" s="61" t="s">
        <v>241</v>
      </c>
      <c r="CU33" s="58"/>
      <c r="CV33" s="62" t="s">
        <v>241</v>
      </c>
      <c r="CW33" s="65" t="s">
        <v>37</v>
      </c>
      <c r="CX33" s="66" t="s">
        <v>241</v>
      </c>
      <c r="CY33" s="67" t="s">
        <v>241</v>
      </c>
      <c r="CZ33" s="68" t="s">
        <v>245</v>
      </c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71"/>
      <c r="FG33" s="79"/>
      <c r="FH33" s="80"/>
      <c r="FI33" s="80"/>
      <c r="FJ33" s="80"/>
      <c r="FK33" s="81"/>
      <c r="FL33" s="74"/>
      <c r="FP33" s="192"/>
      <c r="FQ33" s="192"/>
      <c r="FR33" s="192"/>
      <c r="FS33" s="192"/>
      <c r="FT33" s="192"/>
      <c r="FU33" s="192"/>
      <c r="FV33" s="192"/>
      <c r="FW33" s="122"/>
      <c r="FX33" s="77"/>
      <c r="FY33" s="77"/>
      <c r="FZ33" s="77"/>
      <c r="GA33" s="77"/>
      <c r="GB33" s="77"/>
      <c r="GC33" s="77"/>
      <c r="GD33" s="77"/>
      <c r="GE33" s="193"/>
      <c r="GF33" s="194"/>
      <c r="GG33" s="195"/>
      <c r="GH33" s="196"/>
      <c r="GI33" s="196"/>
      <c r="GJ33" s="197"/>
      <c r="GK33" s="197"/>
      <c r="GL33" s="197"/>
      <c r="GM33" s="197"/>
      <c r="GN33" s="197"/>
      <c r="GO33" s="197"/>
      <c r="GP33" s="197"/>
      <c r="GQ33" s="197"/>
      <c r="GR33" s="198"/>
      <c r="GS33" s="198"/>
      <c r="GT33" s="198"/>
      <c r="GU33" s="199"/>
      <c r="GV33" s="200"/>
      <c r="GW33" s="10"/>
      <c r="GX33" s="206"/>
      <c r="GY33" s="207"/>
      <c r="GZ33" s="207"/>
      <c r="HA33" s="208"/>
      <c r="HB33" s="208"/>
      <c r="HC33" s="207"/>
      <c r="HD33" s="207"/>
      <c r="HE33" s="208"/>
      <c r="HF33" s="208"/>
      <c r="HG33" s="207"/>
      <c r="HH33" s="207"/>
      <c r="HI33" s="208"/>
      <c r="HJ33" s="208"/>
      <c r="HK33" s="207"/>
      <c r="HL33" s="207"/>
      <c r="HM33" s="208"/>
      <c r="HN33" s="208"/>
      <c r="HO33" s="10"/>
      <c r="HP33" s="204"/>
      <c r="HQ33" s="204"/>
      <c r="HR33" s="204"/>
      <c r="HS33" s="204"/>
      <c r="HT33" s="204"/>
      <c r="HU33" s="204"/>
      <c r="HV33" s="204"/>
      <c r="HW33" s="204"/>
      <c r="HX33" s="205"/>
    </row>
    <row r="34" spans="1:232" s="12" customFormat="1" ht="20.100000000000001" customHeight="1">
      <c r="A34" s="54">
        <f>IF(C34="","",SUBTOTAL(3,$C$6:$C34))</f>
        <v>29</v>
      </c>
      <c r="B34" s="55">
        <v>528</v>
      </c>
      <c r="C34" s="56" t="s">
        <v>69</v>
      </c>
      <c r="D34" s="57" t="s">
        <v>34</v>
      </c>
      <c r="E34" s="57" t="s">
        <v>0</v>
      </c>
      <c r="F34" s="58">
        <v>45</v>
      </c>
      <c r="G34" s="58">
        <v>50</v>
      </c>
      <c r="H34" s="58">
        <v>64</v>
      </c>
      <c r="I34" s="59">
        <v>53</v>
      </c>
      <c r="J34" s="60">
        <v>74</v>
      </c>
      <c r="K34" s="58">
        <v>79</v>
      </c>
      <c r="L34" s="58">
        <v>93</v>
      </c>
      <c r="M34" s="59">
        <v>86</v>
      </c>
      <c r="N34" s="61">
        <v>71</v>
      </c>
      <c r="O34" s="58">
        <v>50</v>
      </c>
      <c r="P34" s="62">
        <v>61</v>
      </c>
      <c r="Q34" s="63"/>
      <c r="R34" s="64">
        <v>40</v>
      </c>
      <c r="S34" s="64">
        <v>48</v>
      </c>
      <c r="T34" s="64">
        <v>49.111111111111114</v>
      </c>
      <c r="U34" s="59">
        <v>46</v>
      </c>
      <c r="V34" s="60"/>
      <c r="W34" s="58">
        <v>55</v>
      </c>
      <c r="X34" s="58"/>
      <c r="Y34" s="59" t="s">
        <v>241</v>
      </c>
      <c r="Z34" s="61" t="s">
        <v>241</v>
      </c>
      <c r="AA34" s="58"/>
      <c r="AB34" s="62" t="s">
        <v>241</v>
      </c>
      <c r="AC34" s="63"/>
      <c r="AD34" s="58"/>
      <c r="AE34" s="58"/>
      <c r="AF34" s="58"/>
      <c r="AG34" s="59" t="s">
        <v>241</v>
      </c>
      <c r="AH34" s="60"/>
      <c r="AI34" s="58">
        <v>55</v>
      </c>
      <c r="AJ34" s="58"/>
      <c r="AK34" s="59" t="s">
        <v>241</v>
      </c>
      <c r="AL34" s="61" t="s">
        <v>241</v>
      </c>
      <c r="AM34" s="58"/>
      <c r="AN34" s="62" t="s">
        <v>241</v>
      </c>
      <c r="AO34" s="63"/>
      <c r="AP34" s="64"/>
      <c r="AQ34" s="64"/>
      <c r="AR34" s="64"/>
      <c r="AS34" s="59" t="s">
        <v>241</v>
      </c>
      <c r="AT34" s="60"/>
      <c r="AU34" s="58">
        <v>55</v>
      </c>
      <c r="AV34" s="58"/>
      <c r="AW34" s="59" t="s">
        <v>241</v>
      </c>
      <c r="AX34" s="61" t="s">
        <v>241</v>
      </c>
      <c r="AY34" s="58"/>
      <c r="AZ34" s="62" t="s">
        <v>241</v>
      </c>
      <c r="BA34" s="63"/>
      <c r="BB34" s="58"/>
      <c r="BC34" s="58"/>
      <c r="BD34" s="58"/>
      <c r="BE34" s="59" t="s">
        <v>241</v>
      </c>
      <c r="BF34" s="60"/>
      <c r="BG34" s="58">
        <v>55</v>
      </c>
      <c r="BH34" s="58"/>
      <c r="BI34" s="59" t="s">
        <v>241</v>
      </c>
      <c r="BJ34" s="61" t="s">
        <v>241</v>
      </c>
      <c r="BK34" s="58"/>
      <c r="BL34" s="62" t="s">
        <v>241</v>
      </c>
      <c r="BM34" s="63"/>
      <c r="BN34" s="64"/>
      <c r="BO34" s="64"/>
      <c r="BP34" s="64"/>
      <c r="BQ34" s="59" t="s">
        <v>241</v>
      </c>
      <c r="BR34" s="60"/>
      <c r="BS34" s="58">
        <v>55</v>
      </c>
      <c r="BT34" s="58"/>
      <c r="BU34" s="59" t="s">
        <v>241</v>
      </c>
      <c r="BV34" s="61" t="s">
        <v>241</v>
      </c>
      <c r="BW34" s="58"/>
      <c r="BX34" s="62" t="s">
        <v>241</v>
      </c>
      <c r="BY34" s="63"/>
      <c r="BZ34" s="58"/>
      <c r="CA34" s="58"/>
      <c r="CB34" s="58"/>
      <c r="CC34" s="59" t="s">
        <v>241</v>
      </c>
      <c r="CD34" s="60"/>
      <c r="CE34" s="58">
        <v>55</v>
      </c>
      <c r="CF34" s="58"/>
      <c r="CG34" s="59" t="s">
        <v>241</v>
      </c>
      <c r="CH34" s="61" t="s">
        <v>241</v>
      </c>
      <c r="CI34" s="58"/>
      <c r="CJ34" s="62" t="s">
        <v>241</v>
      </c>
      <c r="CK34" s="63"/>
      <c r="CL34" s="64"/>
      <c r="CM34" s="64"/>
      <c r="CN34" s="64"/>
      <c r="CO34" s="59" t="s">
        <v>241</v>
      </c>
      <c r="CP34" s="60"/>
      <c r="CQ34" s="58">
        <v>55</v>
      </c>
      <c r="CR34" s="58"/>
      <c r="CS34" s="59" t="s">
        <v>241</v>
      </c>
      <c r="CT34" s="61" t="s">
        <v>241</v>
      </c>
      <c r="CU34" s="58"/>
      <c r="CV34" s="62" t="s">
        <v>241</v>
      </c>
      <c r="CW34" s="65" t="s">
        <v>37</v>
      </c>
      <c r="CX34" s="66" t="s">
        <v>241</v>
      </c>
      <c r="CY34" s="67" t="s">
        <v>241</v>
      </c>
      <c r="CZ34" s="68" t="s">
        <v>245</v>
      </c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71"/>
      <c r="FG34" s="79"/>
      <c r="FH34" s="80"/>
      <c r="FI34" s="80"/>
      <c r="FJ34" s="80"/>
      <c r="FK34" s="81"/>
      <c r="FL34" s="74"/>
      <c r="FP34" s="192"/>
      <c r="FQ34" s="192"/>
      <c r="FR34" s="192"/>
      <c r="FS34" s="192"/>
      <c r="FT34" s="192"/>
      <c r="FU34" s="192"/>
      <c r="FV34" s="192"/>
      <c r="FW34" s="122"/>
      <c r="FX34" s="77"/>
      <c r="FY34" s="77"/>
      <c r="FZ34" s="77"/>
      <c r="GA34" s="77"/>
      <c r="GB34" s="77"/>
      <c r="GC34" s="77"/>
      <c r="GD34" s="77"/>
      <c r="GE34" s="193"/>
      <c r="GF34" s="194"/>
      <c r="GG34" s="195"/>
      <c r="GH34" s="196"/>
      <c r="GI34" s="196"/>
      <c r="GJ34" s="197"/>
      <c r="GK34" s="197"/>
      <c r="GL34" s="197"/>
      <c r="GM34" s="197"/>
      <c r="GN34" s="197"/>
      <c r="GO34" s="197"/>
      <c r="GP34" s="197"/>
      <c r="GQ34" s="197"/>
      <c r="GR34" s="198"/>
      <c r="GS34" s="198"/>
      <c r="GT34" s="198"/>
      <c r="GU34" s="199"/>
      <c r="GV34" s="200"/>
      <c r="GW34" s="10"/>
      <c r="GX34" s="206"/>
      <c r="GY34" s="207"/>
      <c r="GZ34" s="207"/>
      <c r="HA34" s="208"/>
      <c r="HB34" s="208"/>
      <c r="HC34" s="207"/>
      <c r="HD34" s="207"/>
      <c r="HE34" s="208"/>
      <c r="HF34" s="208"/>
      <c r="HG34" s="207"/>
      <c r="HH34" s="207"/>
      <c r="HI34" s="208"/>
      <c r="HJ34" s="208"/>
      <c r="HK34" s="207"/>
      <c r="HL34" s="207"/>
      <c r="HM34" s="208"/>
      <c r="HN34" s="208"/>
      <c r="HO34" s="10"/>
      <c r="HP34" s="204"/>
      <c r="HQ34" s="204"/>
      <c r="HR34" s="204"/>
      <c r="HS34" s="204"/>
      <c r="HT34" s="204"/>
      <c r="HU34" s="204"/>
      <c r="HV34" s="204"/>
      <c r="HW34" s="204"/>
      <c r="HX34" s="205"/>
    </row>
    <row r="35" spans="1:232" s="12" customFormat="1" ht="20.100000000000001" customHeight="1">
      <c r="A35" s="54">
        <f>IF(C35="","",SUBTOTAL(3,$C$6:$C35))</f>
        <v>30</v>
      </c>
      <c r="B35" s="55">
        <v>529</v>
      </c>
      <c r="C35" s="56" t="s">
        <v>70</v>
      </c>
      <c r="D35" s="57" t="s">
        <v>34</v>
      </c>
      <c r="E35" s="57" t="s">
        <v>35</v>
      </c>
      <c r="F35" s="58">
        <v>45</v>
      </c>
      <c r="G35" s="58">
        <v>50</v>
      </c>
      <c r="H35" s="58">
        <v>64</v>
      </c>
      <c r="I35" s="59">
        <v>53</v>
      </c>
      <c r="J35" s="60">
        <v>75</v>
      </c>
      <c r="K35" s="58">
        <v>80</v>
      </c>
      <c r="L35" s="58">
        <v>94</v>
      </c>
      <c r="M35" s="59">
        <v>87</v>
      </c>
      <c r="N35" s="61">
        <v>72</v>
      </c>
      <c r="O35" s="58">
        <v>50</v>
      </c>
      <c r="P35" s="62">
        <v>61</v>
      </c>
      <c r="Q35" s="63"/>
      <c r="R35" s="64">
        <v>30</v>
      </c>
      <c r="S35" s="64">
        <v>30</v>
      </c>
      <c r="T35" s="64">
        <v>31.111111111111114</v>
      </c>
      <c r="U35" s="59">
        <v>30.37037037037037</v>
      </c>
      <c r="V35" s="60"/>
      <c r="W35" s="58">
        <v>30</v>
      </c>
      <c r="X35" s="58"/>
      <c r="Y35" s="59" t="s">
        <v>241</v>
      </c>
      <c r="Z35" s="61" t="s">
        <v>241</v>
      </c>
      <c r="AA35" s="58"/>
      <c r="AB35" s="62" t="s">
        <v>241</v>
      </c>
      <c r="AC35" s="63"/>
      <c r="AD35" s="58"/>
      <c r="AE35" s="58"/>
      <c r="AF35" s="58"/>
      <c r="AG35" s="59" t="s">
        <v>241</v>
      </c>
      <c r="AH35" s="60"/>
      <c r="AI35" s="58">
        <v>30</v>
      </c>
      <c r="AJ35" s="58"/>
      <c r="AK35" s="59" t="s">
        <v>241</v>
      </c>
      <c r="AL35" s="61" t="s">
        <v>241</v>
      </c>
      <c r="AM35" s="58"/>
      <c r="AN35" s="62" t="s">
        <v>241</v>
      </c>
      <c r="AO35" s="63"/>
      <c r="AP35" s="64"/>
      <c r="AQ35" s="64"/>
      <c r="AR35" s="64"/>
      <c r="AS35" s="59" t="s">
        <v>241</v>
      </c>
      <c r="AT35" s="60"/>
      <c r="AU35" s="58">
        <v>30</v>
      </c>
      <c r="AV35" s="58"/>
      <c r="AW35" s="59" t="s">
        <v>241</v>
      </c>
      <c r="AX35" s="61" t="s">
        <v>241</v>
      </c>
      <c r="AY35" s="58"/>
      <c r="AZ35" s="62" t="s">
        <v>241</v>
      </c>
      <c r="BA35" s="63"/>
      <c r="BB35" s="58"/>
      <c r="BC35" s="58"/>
      <c r="BD35" s="58"/>
      <c r="BE35" s="59" t="s">
        <v>241</v>
      </c>
      <c r="BF35" s="60"/>
      <c r="BG35" s="58">
        <v>30</v>
      </c>
      <c r="BH35" s="58"/>
      <c r="BI35" s="59" t="s">
        <v>241</v>
      </c>
      <c r="BJ35" s="61" t="s">
        <v>241</v>
      </c>
      <c r="BK35" s="58"/>
      <c r="BL35" s="62" t="s">
        <v>241</v>
      </c>
      <c r="BM35" s="63"/>
      <c r="BN35" s="64"/>
      <c r="BO35" s="64"/>
      <c r="BP35" s="64"/>
      <c r="BQ35" s="59" t="s">
        <v>241</v>
      </c>
      <c r="BR35" s="60"/>
      <c r="BS35" s="58">
        <v>30</v>
      </c>
      <c r="BT35" s="58"/>
      <c r="BU35" s="59" t="s">
        <v>241</v>
      </c>
      <c r="BV35" s="61" t="s">
        <v>241</v>
      </c>
      <c r="BW35" s="58"/>
      <c r="BX35" s="62" t="s">
        <v>241</v>
      </c>
      <c r="BY35" s="63"/>
      <c r="BZ35" s="58"/>
      <c r="CA35" s="58"/>
      <c r="CB35" s="58"/>
      <c r="CC35" s="59" t="s">
        <v>241</v>
      </c>
      <c r="CD35" s="60"/>
      <c r="CE35" s="58">
        <v>30</v>
      </c>
      <c r="CF35" s="58"/>
      <c r="CG35" s="59" t="s">
        <v>241</v>
      </c>
      <c r="CH35" s="61" t="s">
        <v>241</v>
      </c>
      <c r="CI35" s="58"/>
      <c r="CJ35" s="62" t="s">
        <v>241</v>
      </c>
      <c r="CK35" s="63"/>
      <c r="CL35" s="64"/>
      <c r="CM35" s="64"/>
      <c r="CN35" s="64"/>
      <c r="CO35" s="59" t="s">
        <v>241</v>
      </c>
      <c r="CP35" s="60"/>
      <c r="CQ35" s="58">
        <v>30</v>
      </c>
      <c r="CR35" s="58"/>
      <c r="CS35" s="59" t="s">
        <v>241</v>
      </c>
      <c r="CT35" s="61" t="s">
        <v>241</v>
      </c>
      <c r="CU35" s="58"/>
      <c r="CV35" s="62" t="s">
        <v>241</v>
      </c>
      <c r="CW35" s="65" t="s">
        <v>37</v>
      </c>
      <c r="CX35" s="66" t="s">
        <v>241</v>
      </c>
      <c r="CY35" s="67" t="s">
        <v>241</v>
      </c>
      <c r="CZ35" s="68" t="s">
        <v>245</v>
      </c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71"/>
      <c r="FG35" s="79"/>
      <c r="FH35" s="80"/>
      <c r="FI35" s="80"/>
      <c r="FJ35" s="80"/>
      <c r="FK35" s="81"/>
      <c r="FL35" s="74"/>
      <c r="FP35" s="192"/>
      <c r="FQ35" s="192"/>
      <c r="FR35" s="192"/>
      <c r="FS35" s="192"/>
      <c r="FT35" s="192"/>
      <c r="FU35" s="192"/>
      <c r="FV35" s="192"/>
      <c r="FW35" s="122"/>
      <c r="FX35" s="77"/>
      <c r="FY35" s="77"/>
      <c r="FZ35" s="77"/>
      <c r="GA35" s="77"/>
      <c r="GB35" s="77"/>
      <c r="GC35" s="77"/>
      <c r="GD35" s="77"/>
      <c r="GE35" s="193"/>
      <c r="GF35" s="194"/>
      <c r="GG35" s="195"/>
      <c r="GH35" s="196"/>
      <c r="GI35" s="196"/>
      <c r="GJ35" s="197"/>
      <c r="GK35" s="197"/>
      <c r="GL35" s="197"/>
      <c r="GM35" s="197"/>
      <c r="GN35" s="197"/>
      <c r="GO35" s="197"/>
      <c r="GP35" s="197"/>
      <c r="GQ35" s="197"/>
      <c r="GR35" s="198"/>
      <c r="GS35" s="198"/>
      <c r="GT35" s="198"/>
      <c r="GU35" s="199"/>
      <c r="GV35" s="200"/>
      <c r="GW35" s="10"/>
      <c r="GX35" s="206"/>
      <c r="GY35" s="207"/>
      <c r="GZ35" s="207"/>
      <c r="HA35" s="208"/>
      <c r="HB35" s="208"/>
      <c r="HC35" s="207"/>
      <c r="HD35" s="207"/>
      <c r="HE35" s="208"/>
      <c r="HF35" s="208"/>
      <c r="HG35" s="207"/>
      <c r="HH35" s="207"/>
      <c r="HI35" s="208"/>
      <c r="HJ35" s="208"/>
      <c r="HK35" s="207"/>
      <c r="HL35" s="207"/>
      <c r="HM35" s="208"/>
      <c r="HN35" s="208"/>
      <c r="HO35" s="10"/>
      <c r="HP35" s="204"/>
      <c r="HQ35" s="204"/>
      <c r="HR35" s="204"/>
      <c r="HS35" s="204"/>
      <c r="HT35" s="204"/>
      <c r="HU35" s="204"/>
      <c r="HV35" s="204"/>
      <c r="HW35" s="204"/>
      <c r="HX35" s="205"/>
    </row>
    <row r="36" spans="1:232" s="12" customFormat="1" ht="20.100000000000001" customHeight="1">
      <c r="A36" s="54">
        <f>IF(C36="","",SUBTOTAL(3,$C$6:$C36))</f>
        <v>31</v>
      </c>
      <c r="B36" s="55">
        <v>530</v>
      </c>
      <c r="C36" s="56" t="s">
        <v>71</v>
      </c>
      <c r="D36" s="57" t="s">
        <v>34</v>
      </c>
      <c r="E36" s="57" t="s">
        <v>1</v>
      </c>
      <c r="F36" s="58">
        <v>45</v>
      </c>
      <c r="G36" s="58">
        <v>50</v>
      </c>
      <c r="H36" s="58">
        <v>64</v>
      </c>
      <c r="I36" s="59">
        <v>53</v>
      </c>
      <c r="J36" s="60">
        <v>76</v>
      </c>
      <c r="K36" s="58">
        <v>81</v>
      </c>
      <c r="L36" s="58">
        <v>95</v>
      </c>
      <c r="M36" s="59">
        <v>88</v>
      </c>
      <c r="N36" s="61">
        <v>72.333333333333329</v>
      </c>
      <c r="O36" s="58">
        <v>50</v>
      </c>
      <c r="P36" s="62">
        <v>61.166666666666664</v>
      </c>
      <c r="Q36" s="63"/>
      <c r="R36" s="64">
        <v>98</v>
      </c>
      <c r="S36" s="64">
        <v>99</v>
      </c>
      <c r="T36" s="64">
        <v>90</v>
      </c>
      <c r="U36" s="59">
        <v>96</v>
      </c>
      <c r="V36" s="60"/>
      <c r="W36" s="58">
        <v>100</v>
      </c>
      <c r="X36" s="58"/>
      <c r="Y36" s="59" t="s">
        <v>241</v>
      </c>
      <c r="Z36" s="61" t="s">
        <v>241</v>
      </c>
      <c r="AA36" s="58"/>
      <c r="AB36" s="62" t="s">
        <v>241</v>
      </c>
      <c r="AC36" s="63"/>
      <c r="AD36" s="58"/>
      <c r="AE36" s="58"/>
      <c r="AF36" s="58"/>
      <c r="AG36" s="59" t="s">
        <v>241</v>
      </c>
      <c r="AH36" s="60"/>
      <c r="AI36" s="58">
        <v>100</v>
      </c>
      <c r="AJ36" s="58"/>
      <c r="AK36" s="59" t="s">
        <v>241</v>
      </c>
      <c r="AL36" s="61" t="s">
        <v>241</v>
      </c>
      <c r="AM36" s="58"/>
      <c r="AN36" s="62" t="s">
        <v>241</v>
      </c>
      <c r="AO36" s="63"/>
      <c r="AP36" s="64"/>
      <c r="AQ36" s="64"/>
      <c r="AR36" s="64"/>
      <c r="AS36" s="59" t="s">
        <v>241</v>
      </c>
      <c r="AT36" s="60"/>
      <c r="AU36" s="58">
        <v>100</v>
      </c>
      <c r="AV36" s="58"/>
      <c r="AW36" s="59" t="s">
        <v>241</v>
      </c>
      <c r="AX36" s="61" t="s">
        <v>241</v>
      </c>
      <c r="AY36" s="58"/>
      <c r="AZ36" s="62" t="s">
        <v>241</v>
      </c>
      <c r="BA36" s="63"/>
      <c r="BB36" s="58"/>
      <c r="BC36" s="58"/>
      <c r="BD36" s="58"/>
      <c r="BE36" s="59" t="s">
        <v>241</v>
      </c>
      <c r="BF36" s="60"/>
      <c r="BG36" s="58">
        <v>100</v>
      </c>
      <c r="BH36" s="58"/>
      <c r="BI36" s="59" t="s">
        <v>241</v>
      </c>
      <c r="BJ36" s="61" t="s">
        <v>241</v>
      </c>
      <c r="BK36" s="58"/>
      <c r="BL36" s="62" t="s">
        <v>241</v>
      </c>
      <c r="BM36" s="63"/>
      <c r="BN36" s="64"/>
      <c r="BO36" s="64"/>
      <c r="BP36" s="64"/>
      <c r="BQ36" s="59" t="s">
        <v>241</v>
      </c>
      <c r="BR36" s="60"/>
      <c r="BS36" s="58">
        <v>100</v>
      </c>
      <c r="BT36" s="58"/>
      <c r="BU36" s="59" t="s">
        <v>241</v>
      </c>
      <c r="BV36" s="61" t="s">
        <v>241</v>
      </c>
      <c r="BW36" s="58"/>
      <c r="BX36" s="62" t="s">
        <v>241</v>
      </c>
      <c r="BY36" s="63"/>
      <c r="BZ36" s="58"/>
      <c r="CA36" s="58"/>
      <c r="CB36" s="58"/>
      <c r="CC36" s="59" t="s">
        <v>241</v>
      </c>
      <c r="CD36" s="60"/>
      <c r="CE36" s="58">
        <v>100</v>
      </c>
      <c r="CF36" s="58"/>
      <c r="CG36" s="59" t="s">
        <v>241</v>
      </c>
      <c r="CH36" s="61" t="s">
        <v>241</v>
      </c>
      <c r="CI36" s="58"/>
      <c r="CJ36" s="62" t="s">
        <v>241</v>
      </c>
      <c r="CK36" s="63"/>
      <c r="CL36" s="64"/>
      <c r="CM36" s="64"/>
      <c r="CN36" s="64"/>
      <c r="CO36" s="59" t="s">
        <v>241</v>
      </c>
      <c r="CP36" s="60"/>
      <c r="CQ36" s="58">
        <v>100</v>
      </c>
      <c r="CR36" s="58"/>
      <c r="CS36" s="59" t="s">
        <v>241</v>
      </c>
      <c r="CT36" s="61" t="s">
        <v>241</v>
      </c>
      <c r="CU36" s="58"/>
      <c r="CV36" s="62" t="s">
        <v>241</v>
      </c>
      <c r="CW36" s="65" t="s">
        <v>37</v>
      </c>
      <c r="CX36" s="66" t="s">
        <v>241</v>
      </c>
      <c r="CY36" s="67" t="s">
        <v>241</v>
      </c>
      <c r="CZ36" s="68" t="s">
        <v>245</v>
      </c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71"/>
      <c r="FG36" s="79"/>
      <c r="FH36" s="80"/>
      <c r="FI36" s="80"/>
      <c r="FJ36" s="80"/>
      <c r="FK36" s="81"/>
      <c r="FL36" s="74"/>
      <c r="FP36" s="192"/>
      <c r="FQ36" s="192"/>
      <c r="FR36" s="192"/>
      <c r="FS36" s="192"/>
      <c r="FT36" s="192"/>
      <c r="FU36" s="192"/>
      <c r="FV36" s="192"/>
      <c r="FW36" s="209"/>
      <c r="FX36" s="77"/>
      <c r="FY36" s="77"/>
      <c r="FZ36" s="77"/>
      <c r="GA36" s="77"/>
      <c r="GB36" s="77"/>
      <c r="GC36" s="77"/>
      <c r="GD36" s="77"/>
      <c r="GE36" s="193"/>
      <c r="GF36" s="194"/>
      <c r="GG36" s="195"/>
      <c r="GH36" s="196"/>
      <c r="GI36" s="196"/>
      <c r="GJ36" s="197"/>
      <c r="GK36" s="197"/>
      <c r="GL36" s="197"/>
      <c r="GM36" s="197"/>
      <c r="GN36" s="197"/>
      <c r="GO36" s="197"/>
      <c r="GP36" s="197"/>
      <c r="GQ36" s="197"/>
      <c r="GR36" s="198"/>
      <c r="GS36" s="198"/>
      <c r="GT36" s="198"/>
      <c r="GU36" s="199"/>
      <c r="GV36" s="200"/>
      <c r="GW36" s="10"/>
      <c r="GX36" s="206"/>
      <c r="GY36" s="207"/>
      <c r="GZ36" s="207"/>
      <c r="HA36" s="208"/>
      <c r="HB36" s="208"/>
      <c r="HC36" s="207"/>
      <c r="HD36" s="207"/>
      <c r="HE36" s="208"/>
      <c r="HF36" s="208"/>
      <c r="HG36" s="207"/>
      <c r="HH36" s="207"/>
      <c r="HI36" s="208"/>
      <c r="HJ36" s="208"/>
      <c r="HK36" s="207"/>
      <c r="HL36" s="207"/>
      <c r="HM36" s="208"/>
      <c r="HN36" s="208"/>
      <c r="HO36" s="10"/>
      <c r="HP36" s="204"/>
      <c r="HQ36" s="204"/>
      <c r="HR36" s="204"/>
      <c r="HS36" s="204"/>
      <c r="HT36" s="204"/>
      <c r="HU36" s="204"/>
      <c r="HV36" s="204"/>
      <c r="HW36" s="204"/>
      <c r="HX36" s="205"/>
    </row>
    <row r="37" spans="1:232" s="12" customFormat="1" ht="20.100000000000001" customHeight="1">
      <c r="A37" s="54">
        <f>IF(C37="","",SUBTOTAL(3,$C$6:$C37))</f>
        <v>32</v>
      </c>
      <c r="B37" s="55">
        <v>531</v>
      </c>
      <c r="C37" s="56" t="s">
        <v>72</v>
      </c>
      <c r="D37" s="57" t="s">
        <v>34</v>
      </c>
      <c r="E37" s="57" t="s">
        <v>38</v>
      </c>
      <c r="F37" s="58">
        <v>45</v>
      </c>
      <c r="G37" s="58">
        <v>50</v>
      </c>
      <c r="H37" s="58">
        <v>64</v>
      </c>
      <c r="I37" s="59">
        <v>53</v>
      </c>
      <c r="J37" s="60">
        <v>77</v>
      </c>
      <c r="K37" s="58">
        <v>82</v>
      </c>
      <c r="L37" s="58">
        <v>96</v>
      </c>
      <c r="M37" s="59">
        <v>89</v>
      </c>
      <c r="N37" s="61">
        <v>73</v>
      </c>
      <c r="O37" s="58">
        <v>50</v>
      </c>
      <c r="P37" s="62">
        <v>62</v>
      </c>
      <c r="Q37" s="63"/>
      <c r="R37" s="64">
        <v>30</v>
      </c>
      <c r="S37" s="64">
        <v>30</v>
      </c>
      <c r="T37" s="64">
        <v>35.111111111111114</v>
      </c>
      <c r="U37" s="59">
        <v>32</v>
      </c>
      <c r="V37" s="60"/>
      <c r="W37" s="58">
        <v>30</v>
      </c>
      <c r="X37" s="58"/>
      <c r="Y37" s="59" t="s">
        <v>241</v>
      </c>
      <c r="Z37" s="61" t="s">
        <v>241</v>
      </c>
      <c r="AA37" s="58"/>
      <c r="AB37" s="62" t="s">
        <v>241</v>
      </c>
      <c r="AC37" s="63"/>
      <c r="AD37" s="58"/>
      <c r="AE37" s="58"/>
      <c r="AF37" s="58"/>
      <c r="AG37" s="59" t="s">
        <v>241</v>
      </c>
      <c r="AH37" s="60"/>
      <c r="AI37" s="58">
        <v>30</v>
      </c>
      <c r="AJ37" s="58"/>
      <c r="AK37" s="59" t="s">
        <v>241</v>
      </c>
      <c r="AL37" s="61" t="s">
        <v>241</v>
      </c>
      <c r="AM37" s="58"/>
      <c r="AN37" s="62" t="s">
        <v>241</v>
      </c>
      <c r="AO37" s="63"/>
      <c r="AP37" s="64"/>
      <c r="AQ37" s="64"/>
      <c r="AR37" s="64"/>
      <c r="AS37" s="59" t="s">
        <v>241</v>
      </c>
      <c r="AT37" s="60"/>
      <c r="AU37" s="58">
        <v>30</v>
      </c>
      <c r="AV37" s="58"/>
      <c r="AW37" s="59" t="s">
        <v>241</v>
      </c>
      <c r="AX37" s="61" t="s">
        <v>241</v>
      </c>
      <c r="AY37" s="58"/>
      <c r="AZ37" s="62" t="s">
        <v>241</v>
      </c>
      <c r="BA37" s="63"/>
      <c r="BB37" s="58"/>
      <c r="BC37" s="58"/>
      <c r="BD37" s="58"/>
      <c r="BE37" s="59" t="s">
        <v>241</v>
      </c>
      <c r="BF37" s="60"/>
      <c r="BG37" s="58">
        <v>30</v>
      </c>
      <c r="BH37" s="58"/>
      <c r="BI37" s="59" t="s">
        <v>241</v>
      </c>
      <c r="BJ37" s="61" t="s">
        <v>241</v>
      </c>
      <c r="BK37" s="58"/>
      <c r="BL37" s="62" t="s">
        <v>241</v>
      </c>
      <c r="BM37" s="63"/>
      <c r="BN37" s="64"/>
      <c r="BO37" s="64"/>
      <c r="BP37" s="64"/>
      <c r="BQ37" s="59" t="s">
        <v>241</v>
      </c>
      <c r="BR37" s="60"/>
      <c r="BS37" s="58">
        <v>30</v>
      </c>
      <c r="BT37" s="58"/>
      <c r="BU37" s="59" t="s">
        <v>241</v>
      </c>
      <c r="BV37" s="61" t="s">
        <v>241</v>
      </c>
      <c r="BW37" s="58"/>
      <c r="BX37" s="62" t="s">
        <v>241</v>
      </c>
      <c r="BY37" s="63"/>
      <c r="BZ37" s="58"/>
      <c r="CA37" s="58"/>
      <c r="CB37" s="58"/>
      <c r="CC37" s="59" t="s">
        <v>241</v>
      </c>
      <c r="CD37" s="60"/>
      <c r="CE37" s="58">
        <v>30</v>
      </c>
      <c r="CF37" s="58"/>
      <c r="CG37" s="59" t="s">
        <v>241</v>
      </c>
      <c r="CH37" s="61" t="s">
        <v>241</v>
      </c>
      <c r="CI37" s="58"/>
      <c r="CJ37" s="62" t="s">
        <v>241</v>
      </c>
      <c r="CK37" s="63"/>
      <c r="CL37" s="64"/>
      <c r="CM37" s="64"/>
      <c r="CN37" s="64"/>
      <c r="CO37" s="59" t="s">
        <v>241</v>
      </c>
      <c r="CP37" s="60"/>
      <c r="CQ37" s="58">
        <v>30</v>
      </c>
      <c r="CR37" s="58"/>
      <c r="CS37" s="59" t="s">
        <v>241</v>
      </c>
      <c r="CT37" s="61" t="s">
        <v>241</v>
      </c>
      <c r="CU37" s="58"/>
      <c r="CV37" s="62" t="s">
        <v>241</v>
      </c>
      <c r="CW37" s="65" t="s">
        <v>37</v>
      </c>
      <c r="CX37" s="66" t="s">
        <v>241</v>
      </c>
      <c r="CY37" s="67" t="s">
        <v>241</v>
      </c>
      <c r="CZ37" s="68" t="s">
        <v>245</v>
      </c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71"/>
      <c r="FG37" s="79"/>
      <c r="FH37" s="80"/>
      <c r="FI37" s="80"/>
      <c r="FJ37" s="80"/>
      <c r="FK37" s="81"/>
      <c r="FL37" s="74"/>
      <c r="FP37" s="210"/>
      <c r="FQ37" s="210"/>
      <c r="FR37" s="210"/>
      <c r="FS37" s="210"/>
      <c r="FT37" s="211"/>
      <c r="FU37" s="211"/>
      <c r="FV37" s="214"/>
      <c r="FW37" s="209"/>
      <c r="FX37" s="77"/>
      <c r="FY37" s="77"/>
      <c r="FZ37" s="77"/>
      <c r="GA37" s="77"/>
      <c r="GB37" s="77"/>
      <c r="GC37" s="77"/>
      <c r="GD37" s="77"/>
      <c r="GE37" s="193"/>
      <c r="GF37" s="194"/>
      <c r="GG37" s="195"/>
      <c r="GH37" s="196"/>
      <c r="GI37" s="196"/>
      <c r="GJ37" s="197"/>
      <c r="GK37" s="197"/>
      <c r="GL37" s="197"/>
      <c r="GM37" s="197"/>
      <c r="GN37" s="197"/>
      <c r="GO37" s="197"/>
      <c r="GP37" s="197"/>
      <c r="GQ37" s="197"/>
      <c r="GR37" s="198"/>
      <c r="GS37" s="198"/>
      <c r="GT37" s="198"/>
      <c r="GU37" s="199"/>
      <c r="GV37" s="200"/>
      <c r="GW37" s="10"/>
      <c r="GX37" s="206"/>
      <c r="GY37" s="207"/>
      <c r="GZ37" s="207"/>
      <c r="HA37" s="208"/>
      <c r="HB37" s="208"/>
      <c r="HC37" s="207"/>
      <c r="HD37" s="207"/>
      <c r="HE37" s="208"/>
      <c r="HF37" s="208"/>
      <c r="HG37" s="207"/>
      <c r="HH37" s="207"/>
      <c r="HI37" s="208"/>
      <c r="HJ37" s="208"/>
      <c r="HK37" s="207"/>
      <c r="HL37" s="207"/>
      <c r="HM37" s="208"/>
      <c r="HN37" s="208"/>
      <c r="HO37" s="10"/>
      <c r="HP37" s="204"/>
      <c r="HQ37" s="204"/>
      <c r="HR37" s="204"/>
      <c r="HS37" s="204"/>
      <c r="HT37" s="204"/>
      <c r="HU37" s="204"/>
      <c r="HV37" s="204"/>
      <c r="HW37" s="204"/>
      <c r="HX37" s="205"/>
    </row>
    <row r="38" spans="1:232" s="12" customFormat="1" ht="20.100000000000001" customHeight="1">
      <c r="A38" s="54">
        <f>IF(C38="","",SUBTOTAL(3,$C$6:$C38))</f>
        <v>33</v>
      </c>
      <c r="B38" s="55">
        <v>532</v>
      </c>
      <c r="C38" s="56" t="s">
        <v>73</v>
      </c>
      <c r="D38" s="57" t="s">
        <v>34</v>
      </c>
      <c r="E38" s="57" t="s">
        <v>0</v>
      </c>
      <c r="F38" s="58">
        <v>45</v>
      </c>
      <c r="G38" s="58">
        <v>50</v>
      </c>
      <c r="H38" s="58">
        <v>64</v>
      </c>
      <c r="I38" s="59">
        <v>53</v>
      </c>
      <c r="J38" s="60">
        <v>78</v>
      </c>
      <c r="K38" s="58">
        <v>83</v>
      </c>
      <c r="L38" s="58">
        <v>97</v>
      </c>
      <c r="M38" s="59">
        <v>90</v>
      </c>
      <c r="N38" s="61">
        <v>74</v>
      </c>
      <c r="O38" s="58">
        <v>50</v>
      </c>
      <c r="P38" s="62">
        <v>62</v>
      </c>
      <c r="Q38" s="63"/>
      <c r="R38" s="64">
        <v>74</v>
      </c>
      <c r="S38" s="64">
        <v>65</v>
      </c>
      <c r="T38" s="64">
        <v>61</v>
      </c>
      <c r="U38" s="59">
        <v>67</v>
      </c>
      <c r="V38" s="60"/>
      <c r="W38" s="58">
        <v>55</v>
      </c>
      <c r="X38" s="58"/>
      <c r="Y38" s="59" t="s">
        <v>241</v>
      </c>
      <c r="Z38" s="61" t="s">
        <v>241</v>
      </c>
      <c r="AA38" s="58"/>
      <c r="AB38" s="62" t="s">
        <v>241</v>
      </c>
      <c r="AC38" s="63"/>
      <c r="AD38" s="58"/>
      <c r="AE38" s="58"/>
      <c r="AF38" s="58"/>
      <c r="AG38" s="59" t="s">
        <v>241</v>
      </c>
      <c r="AH38" s="60"/>
      <c r="AI38" s="58">
        <v>55</v>
      </c>
      <c r="AJ38" s="58"/>
      <c r="AK38" s="59" t="s">
        <v>241</v>
      </c>
      <c r="AL38" s="61" t="s">
        <v>241</v>
      </c>
      <c r="AM38" s="58"/>
      <c r="AN38" s="62" t="s">
        <v>241</v>
      </c>
      <c r="AO38" s="63"/>
      <c r="AP38" s="64"/>
      <c r="AQ38" s="64"/>
      <c r="AR38" s="64"/>
      <c r="AS38" s="59" t="s">
        <v>241</v>
      </c>
      <c r="AT38" s="60"/>
      <c r="AU38" s="58">
        <v>55</v>
      </c>
      <c r="AV38" s="58"/>
      <c r="AW38" s="59" t="s">
        <v>241</v>
      </c>
      <c r="AX38" s="61" t="s">
        <v>241</v>
      </c>
      <c r="AY38" s="58"/>
      <c r="AZ38" s="62" t="s">
        <v>241</v>
      </c>
      <c r="BA38" s="63"/>
      <c r="BB38" s="58"/>
      <c r="BC38" s="58"/>
      <c r="BD38" s="58"/>
      <c r="BE38" s="59" t="s">
        <v>241</v>
      </c>
      <c r="BF38" s="60"/>
      <c r="BG38" s="58">
        <v>55</v>
      </c>
      <c r="BH38" s="58"/>
      <c r="BI38" s="59" t="s">
        <v>241</v>
      </c>
      <c r="BJ38" s="61" t="s">
        <v>241</v>
      </c>
      <c r="BK38" s="58"/>
      <c r="BL38" s="62" t="s">
        <v>241</v>
      </c>
      <c r="BM38" s="63"/>
      <c r="BN38" s="64"/>
      <c r="BO38" s="64"/>
      <c r="BP38" s="64"/>
      <c r="BQ38" s="59" t="s">
        <v>241</v>
      </c>
      <c r="BR38" s="60"/>
      <c r="BS38" s="58">
        <v>55</v>
      </c>
      <c r="BT38" s="58"/>
      <c r="BU38" s="59" t="s">
        <v>241</v>
      </c>
      <c r="BV38" s="61" t="s">
        <v>241</v>
      </c>
      <c r="BW38" s="58"/>
      <c r="BX38" s="62" t="s">
        <v>241</v>
      </c>
      <c r="BY38" s="63"/>
      <c r="BZ38" s="58"/>
      <c r="CA38" s="58"/>
      <c r="CB38" s="58"/>
      <c r="CC38" s="59" t="s">
        <v>241</v>
      </c>
      <c r="CD38" s="60"/>
      <c r="CE38" s="58">
        <v>55</v>
      </c>
      <c r="CF38" s="58"/>
      <c r="CG38" s="59" t="s">
        <v>241</v>
      </c>
      <c r="CH38" s="61" t="s">
        <v>241</v>
      </c>
      <c r="CI38" s="58"/>
      <c r="CJ38" s="62" t="s">
        <v>241</v>
      </c>
      <c r="CK38" s="63"/>
      <c r="CL38" s="64"/>
      <c r="CM38" s="64"/>
      <c r="CN38" s="64"/>
      <c r="CO38" s="59" t="s">
        <v>241</v>
      </c>
      <c r="CP38" s="60"/>
      <c r="CQ38" s="58">
        <v>55</v>
      </c>
      <c r="CR38" s="58"/>
      <c r="CS38" s="59" t="s">
        <v>241</v>
      </c>
      <c r="CT38" s="61" t="s">
        <v>241</v>
      </c>
      <c r="CU38" s="58"/>
      <c r="CV38" s="62" t="s">
        <v>241</v>
      </c>
      <c r="CW38" s="65" t="s">
        <v>37</v>
      </c>
      <c r="CX38" s="66" t="s">
        <v>241</v>
      </c>
      <c r="CY38" s="67" t="s">
        <v>241</v>
      </c>
      <c r="CZ38" s="68" t="s">
        <v>245</v>
      </c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71"/>
      <c r="FG38" s="79"/>
      <c r="FH38" s="80"/>
      <c r="FI38" s="80"/>
      <c r="FJ38" s="80"/>
      <c r="FK38" s="81"/>
      <c r="FL38" s="74"/>
      <c r="FP38" s="212"/>
      <c r="FQ38" s="212"/>
      <c r="FR38" s="212"/>
      <c r="FS38" s="212"/>
      <c r="FT38" s="212"/>
      <c r="FU38" s="212"/>
      <c r="FV38" s="212"/>
      <c r="FW38" s="213"/>
      <c r="FX38" s="77"/>
      <c r="FY38" s="77"/>
      <c r="FZ38" s="77"/>
      <c r="GA38" s="77"/>
      <c r="GB38" s="77"/>
      <c r="GC38" s="77"/>
      <c r="GD38" s="77"/>
      <c r="GE38" s="193"/>
      <c r="GF38" s="194"/>
      <c r="GG38" s="195"/>
      <c r="GH38" s="196"/>
      <c r="GI38" s="196"/>
      <c r="GJ38" s="197"/>
      <c r="GK38" s="197"/>
      <c r="GL38" s="197"/>
      <c r="GM38" s="197"/>
      <c r="GN38" s="197"/>
      <c r="GO38" s="197"/>
      <c r="GP38" s="197"/>
      <c r="GQ38" s="197"/>
      <c r="GR38" s="198"/>
      <c r="GS38" s="198"/>
      <c r="GT38" s="198"/>
      <c r="GU38" s="199"/>
      <c r="GV38" s="200"/>
      <c r="GW38" s="10"/>
      <c r="GX38" s="206"/>
      <c r="GY38" s="207"/>
      <c r="GZ38" s="207"/>
      <c r="HA38" s="208"/>
      <c r="HB38" s="208"/>
      <c r="HC38" s="207"/>
      <c r="HD38" s="207"/>
      <c r="HE38" s="208"/>
      <c r="HF38" s="208"/>
      <c r="HG38" s="207"/>
      <c r="HH38" s="207"/>
      <c r="HI38" s="208"/>
      <c r="HJ38" s="208"/>
      <c r="HK38" s="207"/>
      <c r="HL38" s="207"/>
      <c r="HM38" s="208"/>
      <c r="HN38" s="208"/>
      <c r="HO38" s="10"/>
      <c r="HP38" s="204"/>
      <c r="HQ38" s="204"/>
      <c r="HR38" s="204"/>
      <c r="HS38" s="204"/>
      <c r="HT38" s="204"/>
      <c r="HU38" s="204"/>
      <c r="HV38" s="204"/>
      <c r="HW38" s="204"/>
      <c r="HX38" s="205"/>
    </row>
    <row r="39" spans="1:232" s="12" customFormat="1" ht="20.100000000000001" customHeight="1">
      <c r="A39" s="54">
        <f>IF(C39="","",SUBTOTAL(3,$C$6:$C39))</f>
        <v>34</v>
      </c>
      <c r="B39" s="55">
        <v>533</v>
      </c>
      <c r="C39" s="56" t="s">
        <v>74</v>
      </c>
      <c r="D39" s="57" t="s">
        <v>34</v>
      </c>
      <c r="E39" s="57" t="s">
        <v>35</v>
      </c>
      <c r="F39" s="58">
        <v>45</v>
      </c>
      <c r="G39" s="58">
        <v>50</v>
      </c>
      <c r="H39" s="58">
        <v>64</v>
      </c>
      <c r="I39" s="59">
        <v>53</v>
      </c>
      <c r="J39" s="60">
        <v>79</v>
      </c>
      <c r="K39" s="58">
        <v>84</v>
      </c>
      <c r="L39" s="58">
        <v>98</v>
      </c>
      <c r="M39" s="59">
        <v>91</v>
      </c>
      <c r="N39" s="61">
        <v>74.333333333333329</v>
      </c>
      <c r="O39" s="58">
        <v>50</v>
      </c>
      <c r="P39" s="62">
        <v>62.166666666666664</v>
      </c>
      <c r="Q39" s="63"/>
      <c r="R39" s="64">
        <v>90</v>
      </c>
      <c r="S39" s="64">
        <v>93</v>
      </c>
      <c r="T39" s="64">
        <v>80</v>
      </c>
      <c r="U39" s="59">
        <v>88</v>
      </c>
      <c r="V39" s="60"/>
      <c r="W39" s="58">
        <v>96</v>
      </c>
      <c r="X39" s="58"/>
      <c r="Y39" s="59" t="s">
        <v>241</v>
      </c>
      <c r="Z39" s="61" t="s">
        <v>241</v>
      </c>
      <c r="AA39" s="58"/>
      <c r="AB39" s="62" t="s">
        <v>241</v>
      </c>
      <c r="AC39" s="63"/>
      <c r="AD39" s="58"/>
      <c r="AE39" s="58"/>
      <c r="AF39" s="58"/>
      <c r="AG39" s="59" t="s">
        <v>241</v>
      </c>
      <c r="AH39" s="60"/>
      <c r="AI39" s="58">
        <v>96</v>
      </c>
      <c r="AJ39" s="58"/>
      <c r="AK39" s="59" t="s">
        <v>241</v>
      </c>
      <c r="AL39" s="61" t="s">
        <v>241</v>
      </c>
      <c r="AM39" s="58"/>
      <c r="AN39" s="62" t="s">
        <v>241</v>
      </c>
      <c r="AO39" s="63"/>
      <c r="AP39" s="64"/>
      <c r="AQ39" s="64"/>
      <c r="AR39" s="64"/>
      <c r="AS39" s="59" t="s">
        <v>241</v>
      </c>
      <c r="AT39" s="60"/>
      <c r="AU39" s="58">
        <v>96</v>
      </c>
      <c r="AV39" s="58"/>
      <c r="AW39" s="59" t="s">
        <v>241</v>
      </c>
      <c r="AX39" s="61" t="s">
        <v>241</v>
      </c>
      <c r="AY39" s="58"/>
      <c r="AZ39" s="62" t="s">
        <v>241</v>
      </c>
      <c r="BA39" s="63"/>
      <c r="BB39" s="58"/>
      <c r="BC39" s="58"/>
      <c r="BD39" s="58"/>
      <c r="BE39" s="59" t="s">
        <v>241</v>
      </c>
      <c r="BF39" s="60"/>
      <c r="BG39" s="58">
        <v>96</v>
      </c>
      <c r="BH39" s="58"/>
      <c r="BI39" s="59" t="s">
        <v>241</v>
      </c>
      <c r="BJ39" s="61" t="s">
        <v>241</v>
      </c>
      <c r="BK39" s="58"/>
      <c r="BL39" s="62" t="s">
        <v>241</v>
      </c>
      <c r="BM39" s="63"/>
      <c r="BN39" s="64"/>
      <c r="BO39" s="64"/>
      <c r="BP39" s="64"/>
      <c r="BQ39" s="59" t="s">
        <v>241</v>
      </c>
      <c r="BR39" s="60"/>
      <c r="BS39" s="58">
        <v>96</v>
      </c>
      <c r="BT39" s="58"/>
      <c r="BU39" s="59" t="s">
        <v>241</v>
      </c>
      <c r="BV39" s="61" t="s">
        <v>241</v>
      </c>
      <c r="BW39" s="58"/>
      <c r="BX39" s="62" t="s">
        <v>241</v>
      </c>
      <c r="BY39" s="63"/>
      <c r="BZ39" s="58"/>
      <c r="CA39" s="58"/>
      <c r="CB39" s="58"/>
      <c r="CC39" s="59" t="s">
        <v>241</v>
      </c>
      <c r="CD39" s="60"/>
      <c r="CE39" s="58">
        <v>96</v>
      </c>
      <c r="CF39" s="58"/>
      <c r="CG39" s="59" t="s">
        <v>241</v>
      </c>
      <c r="CH39" s="61" t="s">
        <v>241</v>
      </c>
      <c r="CI39" s="58"/>
      <c r="CJ39" s="62" t="s">
        <v>241</v>
      </c>
      <c r="CK39" s="63"/>
      <c r="CL39" s="64"/>
      <c r="CM39" s="64"/>
      <c r="CN39" s="64"/>
      <c r="CO39" s="59" t="s">
        <v>241</v>
      </c>
      <c r="CP39" s="60"/>
      <c r="CQ39" s="58">
        <v>96</v>
      </c>
      <c r="CR39" s="58"/>
      <c r="CS39" s="59" t="s">
        <v>241</v>
      </c>
      <c r="CT39" s="61" t="s">
        <v>241</v>
      </c>
      <c r="CU39" s="58"/>
      <c r="CV39" s="62" t="s">
        <v>241</v>
      </c>
      <c r="CW39" s="65" t="s">
        <v>37</v>
      </c>
      <c r="CX39" s="66" t="s">
        <v>241</v>
      </c>
      <c r="CY39" s="67" t="s">
        <v>241</v>
      </c>
      <c r="CZ39" s="68" t="s">
        <v>245</v>
      </c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71"/>
      <c r="FG39" s="77"/>
      <c r="FH39" s="77"/>
      <c r="FI39" s="77"/>
      <c r="FJ39" s="77"/>
      <c r="FK39" s="77"/>
      <c r="FL39" s="74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193"/>
      <c r="GF39" s="194"/>
      <c r="GG39" s="195"/>
      <c r="GH39" s="196"/>
      <c r="GI39" s="196"/>
      <c r="GJ39" s="197"/>
      <c r="GK39" s="197"/>
      <c r="GL39" s="197"/>
      <c r="GM39" s="197"/>
      <c r="GN39" s="197"/>
      <c r="GO39" s="197"/>
      <c r="GP39" s="197"/>
      <c r="GQ39" s="197"/>
      <c r="GR39" s="198"/>
      <c r="GS39" s="198"/>
      <c r="GT39" s="198"/>
      <c r="GU39" s="199"/>
      <c r="GV39" s="200"/>
      <c r="GW39" s="10"/>
      <c r="GX39" s="206"/>
      <c r="GY39" s="207"/>
      <c r="GZ39" s="207"/>
      <c r="HA39" s="208"/>
      <c r="HB39" s="208"/>
      <c r="HC39" s="207"/>
      <c r="HD39" s="207"/>
      <c r="HE39" s="208"/>
      <c r="HF39" s="208"/>
      <c r="HG39" s="207"/>
      <c r="HH39" s="207"/>
      <c r="HI39" s="208"/>
      <c r="HJ39" s="208"/>
      <c r="HK39" s="207"/>
      <c r="HL39" s="207"/>
      <c r="HM39" s="208"/>
      <c r="HN39" s="208"/>
      <c r="HO39" s="10"/>
      <c r="HP39" s="204"/>
      <c r="HQ39" s="204"/>
      <c r="HR39" s="204"/>
      <c r="HS39" s="204"/>
      <c r="HT39" s="204"/>
      <c r="HU39" s="204"/>
      <c r="HV39" s="204"/>
      <c r="HW39" s="204"/>
      <c r="HX39" s="205"/>
    </row>
    <row r="40" spans="1:232" s="12" customFormat="1" ht="20.100000000000001" customHeight="1">
      <c r="A40" s="54">
        <f>IF(C40="","",SUBTOTAL(3,$C$6:$C40))</f>
        <v>35</v>
      </c>
      <c r="B40" s="55">
        <v>534</v>
      </c>
      <c r="C40" s="56" t="s">
        <v>75</v>
      </c>
      <c r="D40" s="57" t="s">
        <v>34</v>
      </c>
      <c r="E40" s="57" t="s">
        <v>1</v>
      </c>
      <c r="F40" s="58">
        <v>45</v>
      </c>
      <c r="G40" s="58">
        <v>50</v>
      </c>
      <c r="H40" s="58">
        <v>64</v>
      </c>
      <c r="I40" s="59">
        <v>53</v>
      </c>
      <c r="J40" s="60">
        <v>80</v>
      </c>
      <c r="K40" s="58">
        <v>85</v>
      </c>
      <c r="L40" s="58">
        <v>99</v>
      </c>
      <c r="M40" s="59">
        <v>92</v>
      </c>
      <c r="N40" s="61">
        <v>75</v>
      </c>
      <c r="O40" s="58">
        <v>50</v>
      </c>
      <c r="P40" s="62">
        <v>63</v>
      </c>
      <c r="Q40" s="63"/>
      <c r="R40" s="64">
        <v>52</v>
      </c>
      <c r="S40" s="64">
        <v>42</v>
      </c>
      <c r="T40" s="64">
        <v>46</v>
      </c>
      <c r="U40" s="59">
        <v>47</v>
      </c>
      <c r="V40" s="60"/>
      <c r="W40" s="58">
        <v>32</v>
      </c>
      <c r="X40" s="58"/>
      <c r="Y40" s="59" t="s">
        <v>241</v>
      </c>
      <c r="Z40" s="61" t="s">
        <v>241</v>
      </c>
      <c r="AA40" s="58"/>
      <c r="AB40" s="62" t="s">
        <v>241</v>
      </c>
      <c r="AC40" s="63"/>
      <c r="AD40" s="58"/>
      <c r="AE40" s="58"/>
      <c r="AF40" s="58"/>
      <c r="AG40" s="59" t="s">
        <v>241</v>
      </c>
      <c r="AH40" s="60"/>
      <c r="AI40" s="58">
        <v>32</v>
      </c>
      <c r="AJ40" s="58"/>
      <c r="AK40" s="59" t="s">
        <v>241</v>
      </c>
      <c r="AL40" s="61" t="s">
        <v>241</v>
      </c>
      <c r="AM40" s="58"/>
      <c r="AN40" s="62" t="s">
        <v>241</v>
      </c>
      <c r="AO40" s="63"/>
      <c r="AP40" s="64"/>
      <c r="AQ40" s="64"/>
      <c r="AR40" s="64"/>
      <c r="AS40" s="59" t="s">
        <v>241</v>
      </c>
      <c r="AT40" s="60"/>
      <c r="AU40" s="58">
        <v>32</v>
      </c>
      <c r="AV40" s="58"/>
      <c r="AW40" s="59" t="s">
        <v>241</v>
      </c>
      <c r="AX40" s="61" t="s">
        <v>241</v>
      </c>
      <c r="AY40" s="58"/>
      <c r="AZ40" s="62" t="s">
        <v>241</v>
      </c>
      <c r="BA40" s="63"/>
      <c r="BB40" s="58"/>
      <c r="BC40" s="58"/>
      <c r="BD40" s="58"/>
      <c r="BE40" s="59" t="s">
        <v>241</v>
      </c>
      <c r="BF40" s="60"/>
      <c r="BG40" s="58">
        <v>32</v>
      </c>
      <c r="BH40" s="58"/>
      <c r="BI40" s="59" t="s">
        <v>241</v>
      </c>
      <c r="BJ40" s="61" t="s">
        <v>241</v>
      </c>
      <c r="BK40" s="58"/>
      <c r="BL40" s="62" t="s">
        <v>241</v>
      </c>
      <c r="BM40" s="63"/>
      <c r="BN40" s="64"/>
      <c r="BO40" s="64"/>
      <c r="BP40" s="64"/>
      <c r="BQ40" s="59" t="s">
        <v>241</v>
      </c>
      <c r="BR40" s="60"/>
      <c r="BS40" s="58">
        <v>32</v>
      </c>
      <c r="BT40" s="58"/>
      <c r="BU40" s="59" t="s">
        <v>241</v>
      </c>
      <c r="BV40" s="61" t="s">
        <v>241</v>
      </c>
      <c r="BW40" s="58"/>
      <c r="BX40" s="62" t="s">
        <v>241</v>
      </c>
      <c r="BY40" s="63"/>
      <c r="BZ40" s="58"/>
      <c r="CA40" s="58"/>
      <c r="CB40" s="58"/>
      <c r="CC40" s="59" t="s">
        <v>241</v>
      </c>
      <c r="CD40" s="60"/>
      <c r="CE40" s="58">
        <v>32</v>
      </c>
      <c r="CF40" s="58"/>
      <c r="CG40" s="59" t="s">
        <v>241</v>
      </c>
      <c r="CH40" s="61" t="s">
        <v>241</v>
      </c>
      <c r="CI40" s="58"/>
      <c r="CJ40" s="62" t="s">
        <v>241</v>
      </c>
      <c r="CK40" s="63"/>
      <c r="CL40" s="64"/>
      <c r="CM40" s="64"/>
      <c r="CN40" s="64"/>
      <c r="CO40" s="59" t="s">
        <v>241</v>
      </c>
      <c r="CP40" s="60"/>
      <c r="CQ40" s="58">
        <v>32</v>
      </c>
      <c r="CR40" s="58"/>
      <c r="CS40" s="59" t="s">
        <v>241</v>
      </c>
      <c r="CT40" s="61" t="s">
        <v>241</v>
      </c>
      <c r="CU40" s="58"/>
      <c r="CV40" s="62" t="s">
        <v>241</v>
      </c>
      <c r="CW40" s="65" t="s">
        <v>37</v>
      </c>
      <c r="CX40" s="66" t="s">
        <v>241</v>
      </c>
      <c r="CY40" s="67" t="s">
        <v>241</v>
      </c>
      <c r="CZ40" s="68" t="s">
        <v>245</v>
      </c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71"/>
      <c r="FG40" s="77"/>
      <c r="FH40" s="77"/>
      <c r="FI40" s="77"/>
      <c r="FJ40" s="77"/>
      <c r="FK40" s="77"/>
      <c r="FL40" s="74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193"/>
      <c r="GF40" s="194"/>
      <c r="GG40" s="195"/>
      <c r="GH40" s="196"/>
      <c r="GI40" s="196"/>
      <c r="GJ40" s="197"/>
      <c r="GK40" s="197"/>
      <c r="GL40" s="197"/>
      <c r="GM40" s="197"/>
      <c r="GN40" s="197"/>
      <c r="GO40" s="197"/>
      <c r="GP40" s="197"/>
      <c r="GQ40" s="197"/>
      <c r="GR40" s="198"/>
      <c r="GS40" s="198"/>
      <c r="GT40" s="198"/>
      <c r="GU40" s="199"/>
      <c r="GV40" s="200"/>
      <c r="GW40" s="10"/>
      <c r="GX40" s="206"/>
      <c r="GY40" s="207"/>
      <c r="GZ40" s="207"/>
      <c r="HA40" s="208"/>
      <c r="HB40" s="208"/>
      <c r="HC40" s="207"/>
      <c r="HD40" s="207"/>
      <c r="HE40" s="208"/>
      <c r="HF40" s="208"/>
      <c r="HG40" s="207"/>
      <c r="HH40" s="207"/>
      <c r="HI40" s="208"/>
      <c r="HJ40" s="208"/>
      <c r="HK40" s="207"/>
      <c r="HL40" s="207"/>
      <c r="HM40" s="208"/>
      <c r="HN40" s="208"/>
      <c r="HO40" s="10"/>
      <c r="HP40" s="204"/>
      <c r="HQ40" s="204"/>
      <c r="HR40" s="204"/>
      <c r="HS40" s="204"/>
      <c r="HT40" s="204"/>
      <c r="HU40" s="204"/>
      <c r="HV40" s="204"/>
      <c r="HW40" s="204"/>
      <c r="HX40" s="205"/>
    </row>
    <row r="41" spans="1:232" s="12" customFormat="1" ht="20.100000000000001" customHeight="1">
      <c r="A41" s="54">
        <f>IF(C41="","",SUBTOTAL(3,$C$6:$C41))</f>
        <v>36</v>
      </c>
      <c r="B41" s="55">
        <v>535</v>
      </c>
      <c r="C41" s="56" t="s">
        <v>76</v>
      </c>
      <c r="D41" s="57" t="s">
        <v>34</v>
      </c>
      <c r="E41" s="57" t="s">
        <v>38</v>
      </c>
      <c r="F41" s="58">
        <v>46</v>
      </c>
      <c r="G41" s="58">
        <v>51</v>
      </c>
      <c r="H41" s="58">
        <v>65</v>
      </c>
      <c r="I41" s="59">
        <v>54</v>
      </c>
      <c r="J41" s="60">
        <v>81</v>
      </c>
      <c r="K41" s="58">
        <v>86</v>
      </c>
      <c r="L41" s="58">
        <v>100</v>
      </c>
      <c r="M41" s="59">
        <v>93</v>
      </c>
      <c r="N41" s="61">
        <v>76</v>
      </c>
      <c r="O41" s="58">
        <v>51</v>
      </c>
      <c r="P41" s="62">
        <v>64</v>
      </c>
      <c r="Q41" s="63"/>
      <c r="R41" s="64">
        <v>30</v>
      </c>
      <c r="S41" s="64">
        <v>30</v>
      </c>
      <c r="T41" s="64">
        <v>26.444444444444446</v>
      </c>
      <c r="U41" s="59">
        <v>29</v>
      </c>
      <c r="V41" s="60"/>
      <c r="W41" s="58">
        <v>30</v>
      </c>
      <c r="X41" s="58"/>
      <c r="Y41" s="59" t="s">
        <v>241</v>
      </c>
      <c r="Z41" s="61" t="s">
        <v>241</v>
      </c>
      <c r="AA41" s="58"/>
      <c r="AB41" s="62" t="s">
        <v>241</v>
      </c>
      <c r="AC41" s="63"/>
      <c r="AD41" s="58"/>
      <c r="AE41" s="58"/>
      <c r="AF41" s="58"/>
      <c r="AG41" s="59" t="s">
        <v>241</v>
      </c>
      <c r="AH41" s="60"/>
      <c r="AI41" s="58">
        <v>30</v>
      </c>
      <c r="AJ41" s="58"/>
      <c r="AK41" s="59" t="s">
        <v>241</v>
      </c>
      <c r="AL41" s="61" t="s">
        <v>241</v>
      </c>
      <c r="AM41" s="58"/>
      <c r="AN41" s="62" t="s">
        <v>241</v>
      </c>
      <c r="AO41" s="63"/>
      <c r="AP41" s="64"/>
      <c r="AQ41" s="64"/>
      <c r="AR41" s="64"/>
      <c r="AS41" s="59" t="s">
        <v>241</v>
      </c>
      <c r="AT41" s="60"/>
      <c r="AU41" s="58">
        <v>30</v>
      </c>
      <c r="AV41" s="58"/>
      <c r="AW41" s="59" t="s">
        <v>241</v>
      </c>
      <c r="AX41" s="61" t="s">
        <v>241</v>
      </c>
      <c r="AY41" s="58"/>
      <c r="AZ41" s="62" t="s">
        <v>241</v>
      </c>
      <c r="BA41" s="63"/>
      <c r="BB41" s="58"/>
      <c r="BC41" s="58"/>
      <c r="BD41" s="58"/>
      <c r="BE41" s="59" t="s">
        <v>241</v>
      </c>
      <c r="BF41" s="60"/>
      <c r="BG41" s="58">
        <v>30</v>
      </c>
      <c r="BH41" s="58"/>
      <c r="BI41" s="59" t="s">
        <v>241</v>
      </c>
      <c r="BJ41" s="61" t="s">
        <v>241</v>
      </c>
      <c r="BK41" s="58"/>
      <c r="BL41" s="62" t="s">
        <v>241</v>
      </c>
      <c r="BM41" s="63"/>
      <c r="BN41" s="64"/>
      <c r="BO41" s="64"/>
      <c r="BP41" s="64"/>
      <c r="BQ41" s="59" t="s">
        <v>241</v>
      </c>
      <c r="BR41" s="60"/>
      <c r="BS41" s="58">
        <v>30</v>
      </c>
      <c r="BT41" s="58"/>
      <c r="BU41" s="59" t="s">
        <v>241</v>
      </c>
      <c r="BV41" s="61" t="s">
        <v>241</v>
      </c>
      <c r="BW41" s="58"/>
      <c r="BX41" s="62" t="s">
        <v>241</v>
      </c>
      <c r="BY41" s="63"/>
      <c r="BZ41" s="58"/>
      <c r="CA41" s="58"/>
      <c r="CB41" s="58"/>
      <c r="CC41" s="59" t="s">
        <v>241</v>
      </c>
      <c r="CD41" s="60"/>
      <c r="CE41" s="58">
        <v>30</v>
      </c>
      <c r="CF41" s="58"/>
      <c r="CG41" s="59" t="s">
        <v>241</v>
      </c>
      <c r="CH41" s="61" t="s">
        <v>241</v>
      </c>
      <c r="CI41" s="58"/>
      <c r="CJ41" s="62" t="s">
        <v>241</v>
      </c>
      <c r="CK41" s="63"/>
      <c r="CL41" s="64"/>
      <c r="CM41" s="64"/>
      <c r="CN41" s="64"/>
      <c r="CO41" s="59" t="s">
        <v>241</v>
      </c>
      <c r="CP41" s="60"/>
      <c r="CQ41" s="58">
        <v>30</v>
      </c>
      <c r="CR41" s="58"/>
      <c r="CS41" s="59" t="s">
        <v>241</v>
      </c>
      <c r="CT41" s="61" t="s">
        <v>241</v>
      </c>
      <c r="CU41" s="58"/>
      <c r="CV41" s="62" t="s">
        <v>241</v>
      </c>
      <c r="CW41" s="65" t="s">
        <v>37</v>
      </c>
      <c r="CX41" s="66" t="s">
        <v>241</v>
      </c>
      <c r="CY41" s="67" t="s">
        <v>241</v>
      </c>
      <c r="CZ41" s="68" t="s">
        <v>245</v>
      </c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71"/>
      <c r="FG41" s="77"/>
      <c r="FH41" s="77"/>
      <c r="FI41" s="77"/>
      <c r="FJ41" s="77"/>
      <c r="FK41" s="77"/>
      <c r="FL41" s="74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193"/>
      <c r="GF41" s="194"/>
      <c r="GG41" s="195"/>
      <c r="GH41" s="196"/>
      <c r="GI41" s="196"/>
      <c r="GJ41" s="197"/>
      <c r="GK41" s="197"/>
      <c r="GL41" s="197"/>
      <c r="GM41" s="197"/>
      <c r="GN41" s="197"/>
      <c r="GO41" s="197"/>
      <c r="GP41" s="197"/>
      <c r="GQ41" s="197"/>
      <c r="GR41" s="198"/>
      <c r="GS41" s="198"/>
      <c r="GT41" s="198"/>
      <c r="GU41" s="199"/>
      <c r="GV41" s="200"/>
      <c r="GW41" s="10"/>
      <c r="GX41" s="206"/>
      <c r="GY41" s="207"/>
      <c r="GZ41" s="207"/>
      <c r="HA41" s="208"/>
      <c r="HB41" s="208"/>
      <c r="HC41" s="207"/>
      <c r="HD41" s="207"/>
      <c r="HE41" s="208"/>
      <c r="HF41" s="208"/>
      <c r="HG41" s="207"/>
      <c r="HH41" s="207"/>
      <c r="HI41" s="208"/>
      <c r="HJ41" s="208"/>
      <c r="HK41" s="207"/>
      <c r="HL41" s="207"/>
      <c r="HM41" s="208"/>
      <c r="HN41" s="208"/>
      <c r="HO41" s="10"/>
      <c r="HP41" s="204"/>
      <c r="HQ41" s="204"/>
      <c r="HR41" s="204"/>
      <c r="HS41" s="204"/>
      <c r="HT41" s="204"/>
      <c r="HU41" s="204"/>
      <c r="HV41" s="204"/>
      <c r="HW41" s="204"/>
      <c r="HX41" s="205"/>
    </row>
    <row r="42" spans="1:232" s="12" customFormat="1" ht="20.100000000000001" customHeight="1">
      <c r="A42" s="54">
        <f>IF(C42="","",SUBTOTAL(3,$C$6:$C42))</f>
        <v>37</v>
      </c>
      <c r="B42" s="55">
        <v>536</v>
      </c>
      <c r="C42" s="56" t="s">
        <v>77</v>
      </c>
      <c r="D42" s="57" t="s">
        <v>34</v>
      </c>
      <c r="E42" s="57" t="s">
        <v>0</v>
      </c>
      <c r="F42" s="58">
        <v>47</v>
      </c>
      <c r="G42" s="58">
        <v>52</v>
      </c>
      <c r="H42" s="58">
        <v>66</v>
      </c>
      <c r="I42" s="59">
        <v>55</v>
      </c>
      <c r="J42" s="60">
        <v>82</v>
      </c>
      <c r="K42" s="58">
        <v>87</v>
      </c>
      <c r="L42" s="58">
        <v>100</v>
      </c>
      <c r="M42" s="59">
        <v>94</v>
      </c>
      <c r="N42" s="61">
        <v>77</v>
      </c>
      <c r="O42" s="58">
        <v>52</v>
      </c>
      <c r="P42" s="62">
        <v>65</v>
      </c>
      <c r="Q42" s="63"/>
      <c r="R42" s="64">
        <v>30</v>
      </c>
      <c r="S42" s="64">
        <v>30</v>
      </c>
      <c r="T42" s="64">
        <v>36.333333333333336</v>
      </c>
      <c r="U42" s="59">
        <v>32.111111111111114</v>
      </c>
      <c r="V42" s="60"/>
      <c r="W42" s="58">
        <v>30</v>
      </c>
      <c r="X42" s="58"/>
      <c r="Y42" s="59" t="s">
        <v>241</v>
      </c>
      <c r="Z42" s="61" t="s">
        <v>241</v>
      </c>
      <c r="AA42" s="58"/>
      <c r="AB42" s="62" t="s">
        <v>241</v>
      </c>
      <c r="AC42" s="63"/>
      <c r="AD42" s="58"/>
      <c r="AE42" s="58"/>
      <c r="AF42" s="58"/>
      <c r="AG42" s="59" t="s">
        <v>241</v>
      </c>
      <c r="AH42" s="60"/>
      <c r="AI42" s="58">
        <v>30</v>
      </c>
      <c r="AJ42" s="58"/>
      <c r="AK42" s="59" t="s">
        <v>241</v>
      </c>
      <c r="AL42" s="61" t="s">
        <v>241</v>
      </c>
      <c r="AM42" s="58"/>
      <c r="AN42" s="62" t="s">
        <v>241</v>
      </c>
      <c r="AO42" s="63"/>
      <c r="AP42" s="64"/>
      <c r="AQ42" s="64"/>
      <c r="AR42" s="64"/>
      <c r="AS42" s="59" t="s">
        <v>241</v>
      </c>
      <c r="AT42" s="60"/>
      <c r="AU42" s="58">
        <v>30</v>
      </c>
      <c r="AV42" s="58"/>
      <c r="AW42" s="59" t="s">
        <v>241</v>
      </c>
      <c r="AX42" s="61" t="s">
        <v>241</v>
      </c>
      <c r="AY42" s="58"/>
      <c r="AZ42" s="62" t="s">
        <v>241</v>
      </c>
      <c r="BA42" s="63"/>
      <c r="BB42" s="58"/>
      <c r="BC42" s="58"/>
      <c r="BD42" s="58"/>
      <c r="BE42" s="59" t="s">
        <v>241</v>
      </c>
      <c r="BF42" s="60"/>
      <c r="BG42" s="58">
        <v>30</v>
      </c>
      <c r="BH42" s="58"/>
      <c r="BI42" s="59" t="s">
        <v>241</v>
      </c>
      <c r="BJ42" s="61" t="s">
        <v>241</v>
      </c>
      <c r="BK42" s="58"/>
      <c r="BL42" s="62" t="s">
        <v>241</v>
      </c>
      <c r="BM42" s="63"/>
      <c r="BN42" s="64"/>
      <c r="BO42" s="64"/>
      <c r="BP42" s="64"/>
      <c r="BQ42" s="59" t="s">
        <v>241</v>
      </c>
      <c r="BR42" s="60"/>
      <c r="BS42" s="58">
        <v>30</v>
      </c>
      <c r="BT42" s="58"/>
      <c r="BU42" s="59" t="s">
        <v>241</v>
      </c>
      <c r="BV42" s="61" t="s">
        <v>241</v>
      </c>
      <c r="BW42" s="58"/>
      <c r="BX42" s="62" t="s">
        <v>241</v>
      </c>
      <c r="BY42" s="63"/>
      <c r="BZ42" s="58"/>
      <c r="CA42" s="58"/>
      <c r="CB42" s="58"/>
      <c r="CC42" s="59" t="s">
        <v>241</v>
      </c>
      <c r="CD42" s="60"/>
      <c r="CE42" s="58">
        <v>30</v>
      </c>
      <c r="CF42" s="58"/>
      <c r="CG42" s="59" t="s">
        <v>241</v>
      </c>
      <c r="CH42" s="61" t="s">
        <v>241</v>
      </c>
      <c r="CI42" s="58"/>
      <c r="CJ42" s="62" t="s">
        <v>241</v>
      </c>
      <c r="CK42" s="63"/>
      <c r="CL42" s="64"/>
      <c r="CM42" s="64"/>
      <c r="CN42" s="64"/>
      <c r="CO42" s="59" t="s">
        <v>241</v>
      </c>
      <c r="CP42" s="60"/>
      <c r="CQ42" s="58">
        <v>30</v>
      </c>
      <c r="CR42" s="58"/>
      <c r="CS42" s="59" t="s">
        <v>241</v>
      </c>
      <c r="CT42" s="61" t="s">
        <v>241</v>
      </c>
      <c r="CU42" s="58"/>
      <c r="CV42" s="62" t="s">
        <v>241</v>
      </c>
      <c r="CW42" s="65" t="s">
        <v>37</v>
      </c>
      <c r="CX42" s="66" t="s">
        <v>241</v>
      </c>
      <c r="CY42" s="67" t="s">
        <v>241</v>
      </c>
      <c r="CZ42" s="68" t="s">
        <v>245</v>
      </c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71"/>
      <c r="FG42" s="77"/>
      <c r="FH42" s="77"/>
      <c r="FI42" s="77"/>
      <c r="FJ42" s="77"/>
      <c r="FK42" s="77"/>
      <c r="FL42" s="74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193"/>
      <c r="GF42" s="194"/>
      <c r="GG42" s="195"/>
      <c r="GH42" s="196"/>
      <c r="GI42" s="196"/>
      <c r="GJ42" s="197"/>
      <c r="GK42" s="197"/>
      <c r="GL42" s="197"/>
      <c r="GM42" s="197"/>
      <c r="GN42" s="197"/>
      <c r="GO42" s="197"/>
      <c r="GP42" s="197"/>
      <c r="GQ42" s="197"/>
      <c r="GR42" s="198"/>
      <c r="GS42" s="198"/>
      <c r="GT42" s="198"/>
      <c r="GU42" s="199"/>
      <c r="GV42" s="200"/>
      <c r="GW42" s="10"/>
      <c r="GX42" s="206"/>
      <c r="GY42" s="207"/>
      <c r="GZ42" s="207"/>
      <c r="HA42" s="208"/>
      <c r="HB42" s="208"/>
      <c r="HC42" s="207"/>
      <c r="HD42" s="207"/>
      <c r="HE42" s="208"/>
      <c r="HF42" s="208"/>
      <c r="HG42" s="207"/>
      <c r="HH42" s="207"/>
      <c r="HI42" s="208"/>
      <c r="HJ42" s="208"/>
      <c r="HK42" s="207"/>
      <c r="HL42" s="207"/>
      <c r="HM42" s="208"/>
      <c r="HN42" s="208"/>
      <c r="HO42" s="10"/>
      <c r="HP42" s="204"/>
      <c r="HQ42" s="204"/>
      <c r="HR42" s="204"/>
      <c r="HS42" s="204"/>
      <c r="HT42" s="204"/>
      <c r="HU42" s="204"/>
      <c r="HV42" s="204"/>
      <c r="HW42" s="204"/>
      <c r="HX42" s="205"/>
    </row>
    <row r="43" spans="1:232" s="12" customFormat="1" ht="20.100000000000001" customHeight="1">
      <c r="A43" s="54">
        <f>IF(C43="","",SUBTOTAL(3,$C$6:$C43))</f>
        <v>38</v>
      </c>
      <c r="B43" s="55">
        <v>537</v>
      </c>
      <c r="C43" s="56" t="s">
        <v>78</v>
      </c>
      <c r="D43" s="57" t="s">
        <v>34</v>
      </c>
      <c r="E43" s="57" t="s">
        <v>35</v>
      </c>
      <c r="F43" s="58">
        <v>48</v>
      </c>
      <c r="G43" s="58">
        <v>53</v>
      </c>
      <c r="H43" s="58">
        <v>67</v>
      </c>
      <c r="I43" s="59">
        <v>56</v>
      </c>
      <c r="J43" s="60">
        <v>83</v>
      </c>
      <c r="K43" s="58">
        <v>88</v>
      </c>
      <c r="L43" s="58">
        <v>100</v>
      </c>
      <c r="M43" s="59">
        <v>94</v>
      </c>
      <c r="N43" s="61">
        <v>78</v>
      </c>
      <c r="O43" s="58">
        <v>53</v>
      </c>
      <c r="P43" s="62">
        <v>66</v>
      </c>
      <c r="Q43" s="63"/>
      <c r="R43" s="64">
        <v>33</v>
      </c>
      <c r="S43" s="64">
        <v>44</v>
      </c>
      <c r="T43" s="64">
        <v>52</v>
      </c>
      <c r="U43" s="59">
        <v>43</v>
      </c>
      <c r="V43" s="60"/>
      <c r="W43" s="58">
        <v>55</v>
      </c>
      <c r="X43" s="58"/>
      <c r="Y43" s="59" t="s">
        <v>241</v>
      </c>
      <c r="Z43" s="61" t="s">
        <v>241</v>
      </c>
      <c r="AA43" s="58"/>
      <c r="AB43" s="62" t="s">
        <v>241</v>
      </c>
      <c r="AC43" s="63"/>
      <c r="AD43" s="58"/>
      <c r="AE43" s="58"/>
      <c r="AF43" s="58"/>
      <c r="AG43" s="59" t="s">
        <v>241</v>
      </c>
      <c r="AH43" s="60"/>
      <c r="AI43" s="58">
        <v>55</v>
      </c>
      <c r="AJ43" s="58"/>
      <c r="AK43" s="59" t="s">
        <v>241</v>
      </c>
      <c r="AL43" s="61" t="s">
        <v>241</v>
      </c>
      <c r="AM43" s="58"/>
      <c r="AN43" s="62" t="s">
        <v>241</v>
      </c>
      <c r="AO43" s="63"/>
      <c r="AP43" s="64"/>
      <c r="AQ43" s="64"/>
      <c r="AR43" s="64"/>
      <c r="AS43" s="59" t="s">
        <v>241</v>
      </c>
      <c r="AT43" s="60"/>
      <c r="AU43" s="58">
        <v>55</v>
      </c>
      <c r="AV43" s="58"/>
      <c r="AW43" s="59" t="s">
        <v>241</v>
      </c>
      <c r="AX43" s="61" t="s">
        <v>241</v>
      </c>
      <c r="AY43" s="58"/>
      <c r="AZ43" s="62" t="s">
        <v>241</v>
      </c>
      <c r="BA43" s="63"/>
      <c r="BB43" s="58"/>
      <c r="BC43" s="58"/>
      <c r="BD43" s="58"/>
      <c r="BE43" s="59" t="s">
        <v>241</v>
      </c>
      <c r="BF43" s="60"/>
      <c r="BG43" s="58">
        <v>55</v>
      </c>
      <c r="BH43" s="58"/>
      <c r="BI43" s="59" t="s">
        <v>241</v>
      </c>
      <c r="BJ43" s="61" t="s">
        <v>241</v>
      </c>
      <c r="BK43" s="58"/>
      <c r="BL43" s="62" t="s">
        <v>241</v>
      </c>
      <c r="BM43" s="63"/>
      <c r="BN43" s="64"/>
      <c r="BO43" s="64"/>
      <c r="BP43" s="64"/>
      <c r="BQ43" s="59" t="s">
        <v>241</v>
      </c>
      <c r="BR43" s="60"/>
      <c r="BS43" s="58">
        <v>55</v>
      </c>
      <c r="BT43" s="58"/>
      <c r="BU43" s="59" t="s">
        <v>241</v>
      </c>
      <c r="BV43" s="61" t="s">
        <v>241</v>
      </c>
      <c r="BW43" s="58"/>
      <c r="BX43" s="62" t="s">
        <v>241</v>
      </c>
      <c r="BY43" s="63"/>
      <c r="BZ43" s="58"/>
      <c r="CA43" s="58"/>
      <c r="CB43" s="58"/>
      <c r="CC43" s="59" t="s">
        <v>241</v>
      </c>
      <c r="CD43" s="60"/>
      <c r="CE43" s="58">
        <v>55</v>
      </c>
      <c r="CF43" s="58"/>
      <c r="CG43" s="59" t="s">
        <v>241</v>
      </c>
      <c r="CH43" s="61" t="s">
        <v>241</v>
      </c>
      <c r="CI43" s="58"/>
      <c r="CJ43" s="62" t="s">
        <v>241</v>
      </c>
      <c r="CK43" s="63"/>
      <c r="CL43" s="64"/>
      <c r="CM43" s="64"/>
      <c r="CN43" s="64"/>
      <c r="CO43" s="59" t="s">
        <v>241</v>
      </c>
      <c r="CP43" s="60"/>
      <c r="CQ43" s="58">
        <v>55</v>
      </c>
      <c r="CR43" s="58"/>
      <c r="CS43" s="59" t="s">
        <v>241</v>
      </c>
      <c r="CT43" s="61" t="s">
        <v>241</v>
      </c>
      <c r="CU43" s="58"/>
      <c r="CV43" s="62" t="s">
        <v>241</v>
      </c>
      <c r="CW43" s="65" t="s">
        <v>37</v>
      </c>
      <c r="CX43" s="66" t="s">
        <v>241</v>
      </c>
      <c r="CY43" s="67" t="s">
        <v>241</v>
      </c>
      <c r="CZ43" s="68" t="s">
        <v>245</v>
      </c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71"/>
      <c r="FG43" s="77"/>
      <c r="FH43" s="77"/>
      <c r="FI43" s="77"/>
      <c r="FJ43" s="77"/>
      <c r="FK43" s="77"/>
      <c r="FL43" s="74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193"/>
      <c r="GF43" s="194"/>
      <c r="GG43" s="195"/>
      <c r="GH43" s="196"/>
      <c r="GI43" s="196"/>
      <c r="GJ43" s="197"/>
      <c r="GK43" s="197"/>
      <c r="GL43" s="197"/>
      <c r="GM43" s="197"/>
      <c r="GN43" s="197"/>
      <c r="GO43" s="197"/>
      <c r="GP43" s="197"/>
      <c r="GQ43" s="197"/>
      <c r="GR43" s="198"/>
      <c r="GS43" s="198"/>
      <c r="GT43" s="198"/>
      <c r="GU43" s="199"/>
      <c r="GV43" s="200"/>
      <c r="GW43" s="10"/>
      <c r="GX43" s="206"/>
      <c r="GY43" s="207"/>
      <c r="GZ43" s="207"/>
      <c r="HA43" s="208"/>
      <c r="HB43" s="208"/>
      <c r="HC43" s="207"/>
      <c r="HD43" s="207"/>
      <c r="HE43" s="208"/>
      <c r="HF43" s="208"/>
      <c r="HG43" s="207"/>
      <c r="HH43" s="207"/>
      <c r="HI43" s="208"/>
      <c r="HJ43" s="208"/>
      <c r="HK43" s="207"/>
      <c r="HL43" s="207"/>
      <c r="HM43" s="208"/>
      <c r="HN43" s="208"/>
      <c r="HO43" s="10"/>
      <c r="HP43" s="204"/>
      <c r="HQ43" s="204"/>
      <c r="HR43" s="204"/>
      <c r="HS43" s="204"/>
      <c r="HT43" s="204"/>
      <c r="HU43" s="204"/>
      <c r="HV43" s="204"/>
      <c r="HW43" s="204"/>
      <c r="HX43" s="205"/>
    </row>
    <row r="44" spans="1:232" s="12" customFormat="1" ht="20.100000000000001" customHeight="1">
      <c r="A44" s="54">
        <f>IF(C44="","",SUBTOTAL(3,$C$6:$C44))</f>
        <v>39</v>
      </c>
      <c r="B44" s="55">
        <v>538</v>
      </c>
      <c r="C44" s="56" t="s">
        <v>79</v>
      </c>
      <c r="D44" s="57" t="s">
        <v>34</v>
      </c>
      <c r="E44" s="57" t="s">
        <v>1</v>
      </c>
      <c r="F44" s="58">
        <v>49</v>
      </c>
      <c r="G44" s="58">
        <v>54</v>
      </c>
      <c r="H44" s="58">
        <v>68</v>
      </c>
      <c r="I44" s="59">
        <v>57</v>
      </c>
      <c r="J44" s="60">
        <v>84</v>
      </c>
      <c r="K44" s="58">
        <v>89</v>
      </c>
      <c r="L44" s="58">
        <v>100</v>
      </c>
      <c r="M44" s="59">
        <v>95</v>
      </c>
      <c r="N44" s="61">
        <v>79</v>
      </c>
      <c r="O44" s="58">
        <v>54</v>
      </c>
      <c r="P44" s="62">
        <v>67</v>
      </c>
      <c r="Q44" s="63"/>
      <c r="R44" s="64">
        <v>30</v>
      </c>
      <c r="S44" s="64">
        <v>30</v>
      </c>
      <c r="T44" s="64">
        <v>39</v>
      </c>
      <c r="U44" s="59">
        <v>33</v>
      </c>
      <c r="V44" s="60"/>
      <c r="W44" s="58">
        <v>30</v>
      </c>
      <c r="X44" s="58"/>
      <c r="Y44" s="59" t="s">
        <v>241</v>
      </c>
      <c r="Z44" s="61" t="s">
        <v>241</v>
      </c>
      <c r="AA44" s="58"/>
      <c r="AB44" s="62" t="s">
        <v>241</v>
      </c>
      <c r="AC44" s="63"/>
      <c r="AD44" s="58"/>
      <c r="AE44" s="58"/>
      <c r="AF44" s="58"/>
      <c r="AG44" s="59" t="s">
        <v>241</v>
      </c>
      <c r="AH44" s="60"/>
      <c r="AI44" s="58">
        <v>30</v>
      </c>
      <c r="AJ44" s="58"/>
      <c r="AK44" s="59" t="s">
        <v>241</v>
      </c>
      <c r="AL44" s="61" t="s">
        <v>241</v>
      </c>
      <c r="AM44" s="58"/>
      <c r="AN44" s="62" t="s">
        <v>241</v>
      </c>
      <c r="AO44" s="63"/>
      <c r="AP44" s="64"/>
      <c r="AQ44" s="64"/>
      <c r="AR44" s="64"/>
      <c r="AS44" s="59" t="s">
        <v>241</v>
      </c>
      <c r="AT44" s="60"/>
      <c r="AU44" s="58">
        <v>30</v>
      </c>
      <c r="AV44" s="58"/>
      <c r="AW44" s="59" t="s">
        <v>241</v>
      </c>
      <c r="AX44" s="61" t="s">
        <v>241</v>
      </c>
      <c r="AY44" s="58"/>
      <c r="AZ44" s="62" t="s">
        <v>241</v>
      </c>
      <c r="BA44" s="63"/>
      <c r="BB44" s="58"/>
      <c r="BC44" s="58"/>
      <c r="BD44" s="58"/>
      <c r="BE44" s="59" t="s">
        <v>241</v>
      </c>
      <c r="BF44" s="60"/>
      <c r="BG44" s="58">
        <v>30</v>
      </c>
      <c r="BH44" s="58"/>
      <c r="BI44" s="59" t="s">
        <v>241</v>
      </c>
      <c r="BJ44" s="61" t="s">
        <v>241</v>
      </c>
      <c r="BK44" s="58"/>
      <c r="BL44" s="62" t="s">
        <v>241</v>
      </c>
      <c r="BM44" s="63"/>
      <c r="BN44" s="64"/>
      <c r="BO44" s="64"/>
      <c r="BP44" s="64"/>
      <c r="BQ44" s="59" t="s">
        <v>241</v>
      </c>
      <c r="BR44" s="60"/>
      <c r="BS44" s="58">
        <v>30</v>
      </c>
      <c r="BT44" s="58"/>
      <c r="BU44" s="59" t="s">
        <v>241</v>
      </c>
      <c r="BV44" s="61" t="s">
        <v>241</v>
      </c>
      <c r="BW44" s="58"/>
      <c r="BX44" s="62" t="s">
        <v>241</v>
      </c>
      <c r="BY44" s="63"/>
      <c r="BZ44" s="58"/>
      <c r="CA44" s="58"/>
      <c r="CB44" s="58"/>
      <c r="CC44" s="59" t="s">
        <v>241</v>
      </c>
      <c r="CD44" s="60"/>
      <c r="CE44" s="58">
        <v>30</v>
      </c>
      <c r="CF44" s="58"/>
      <c r="CG44" s="59" t="s">
        <v>241</v>
      </c>
      <c r="CH44" s="61" t="s">
        <v>241</v>
      </c>
      <c r="CI44" s="58"/>
      <c r="CJ44" s="62" t="s">
        <v>241</v>
      </c>
      <c r="CK44" s="63"/>
      <c r="CL44" s="64"/>
      <c r="CM44" s="64"/>
      <c r="CN44" s="64"/>
      <c r="CO44" s="59" t="s">
        <v>241</v>
      </c>
      <c r="CP44" s="60"/>
      <c r="CQ44" s="58">
        <v>30</v>
      </c>
      <c r="CR44" s="58"/>
      <c r="CS44" s="59" t="s">
        <v>241</v>
      </c>
      <c r="CT44" s="61" t="s">
        <v>241</v>
      </c>
      <c r="CU44" s="58"/>
      <c r="CV44" s="62" t="s">
        <v>241</v>
      </c>
      <c r="CW44" s="65" t="s">
        <v>37</v>
      </c>
      <c r="CX44" s="66" t="s">
        <v>241</v>
      </c>
      <c r="CY44" s="67" t="s">
        <v>241</v>
      </c>
      <c r="CZ44" s="68" t="s">
        <v>245</v>
      </c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71"/>
      <c r="FG44" s="77"/>
      <c r="FH44" s="77"/>
      <c r="FI44" s="77"/>
      <c r="FJ44" s="77"/>
      <c r="FK44" s="77"/>
      <c r="FL44" s="74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193"/>
      <c r="GF44" s="194"/>
      <c r="GG44" s="195"/>
      <c r="GH44" s="196"/>
      <c r="GI44" s="196"/>
      <c r="GJ44" s="197"/>
      <c r="GK44" s="197"/>
      <c r="GL44" s="197"/>
      <c r="GM44" s="197"/>
      <c r="GN44" s="197"/>
      <c r="GO44" s="197"/>
      <c r="GP44" s="197"/>
      <c r="GQ44" s="197"/>
      <c r="GR44" s="198"/>
      <c r="GS44" s="198"/>
      <c r="GT44" s="198"/>
      <c r="GU44" s="199"/>
      <c r="GV44" s="200"/>
      <c r="GW44" s="10"/>
      <c r="GX44" s="206"/>
      <c r="GY44" s="207"/>
      <c r="GZ44" s="207"/>
      <c r="HA44" s="208"/>
      <c r="HB44" s="208"/>
      <c r="HC44" s="207"/>
      <c r="HD44" s="207"/>
      <c r="HE44" s="208"/>
      <c r="HF44" s="208"/>
      <c r="HG44" s="207"/>
      <c r="HH44" s="207"/>
      <c r="HI44" s="208"/>
      <c r="HJ44" s="208"/>
      <c r="HK44" s="207"/>
      <c r="HL44" s="207"/>
      <c r="HM44" s="208"/>
      <c r="HN44" s="208"/>
      <c r="HO44" s="10"/>
      <c r="HP44" s="204"/>
      <c r="HQ44" s="204"/>
      <c r="HR44" s="204"/>
      <c r="HS44" s="204"/>
      <c r="HT44" s="204"/>
      <c r="HU44" s="204"/>
      <c r="HV44" s="204"/>
      <c r="HW44" s="204"/>
      <c r="HX44" s="205"/>
    </row>
    <row r="45" spans="1:232" s="12" customFormat="1" ht="20.100000000000001" customHeight="1">
      <c r="A45" s="54">
        <f>IF(C45="","",SUBTOTAL(3,$C$6:$C45))</f>
        <v>40</v>
      </c>
      <c r="B45" s="55">
        <v>539</v>
      </c>
      <c r="C45" s="56" t="s">
        <v>80</v>
      </c>
      <c r="D45" s="57" t="s">
        <v>34</v>
      </c>
      <c r="E45" s="57" t="s">
        <v>38</v>
      </c>
      <c r="F45" s="58">
        <v>50</v>
      </c>
      <c r="G45" s="58">
        <v>55</v>
      </c>
      <c r="H45" s="58">
        <v>69</v>
      </c>
      <c r="I45" s="59">
        <v>58</v>
      </c>
      <c r="J45" s="60">
        <v>53</v>
      </c>
      <c r="K45" s="58">
        <v>55</v>
      </c>
      <c r="L45" s="58">
        <v>55</v>
      </c>
      <c r="M45" s="59">
        <v>55</v>
      </c>
      <c r="N45" s="61">
        <v>55.333333333333336</v>
      </c>
      <c r="O45" s="58">
        <v>55</v>
      </c>
      <c r="P45" s="62">
        <v>55.166666666666671</v>
      </c>
      <c r="Q45" s="63"/>
      <c r="R45" s="64">
        <v>78</v>
      </c>
      <c r="S45" s="64">
        <v>87</v>
      </c>
      <c r="T45" s="64">
        <v>86</v>
      </c>
      <c r="U45" s="59">
        <v>84</v>
      </c>
      <c r="V45" s="60"/>
      <c r="W45" s="58">
        <v>96</v>
      </c>
      <c r="X45" s="58"/>
      <c r="Y45" s="59" t="s">
        <v>241</v>
      </c>
      <c r="Z45" s="61" t="s">
        <v>241</v>
      </c>
      <c r="AA45" s="58"/>
      <c r="AB45" s="62" t="s">
        <v>241</v>
      </c>
      <c r="AC45" s="63"/>
      <c r="AD45" s="58"/>
      <c r="AE45" s="58"/>
      <c r="AF45" s="58"/>
      <c r="AG45" s="59" t="s">
        <v>241</v>
      </c>
      <c r="AH45" s="60"/>
      <c r="AI45" s="58">
        <v>96</v>
      </c>
      <c r="AJ45" s="58"/>
      <c r="AK45" s="59" t="s">
        <v>241</v>
      </c>
      <c r="AL45" s="61" t="s">
        <v>241</v>
      </c>
      <c r="AM45" s="58"/>
      <c r="AN45" s="62" t="s">
        <v>241</v>
      </c>
      <c r="AO45" s="63"/>
      <c r="AP45" s="64"/>
      <c r="AQ45" s="64"/>
      <c r="AR45" s="64"/>
      <c r="AS45" s="59" t="s">
        <v>241</v>
      </c>
      <c r="AT45" s="60"/>
      <c r="AU45" s="58">
        <v>96</v>
      </c>
      <c r="AV45" s="58"/>
      <c r="AW45" s="59" t="s">
        <v>241</v>
      </c>
      <c r="AX45" s="61" t="s">
        <v>241</v>
      </c>
      <c r="AY45" s="58"/>
      <c r="AZ45" s="62" t="s">
        <v>241</v>
      </c>
      <c r="BA45" s="63"/>
      <c r="BB45" s="58"/>
      <c r="BC45" s="58"/>
      <c r="BD45" s="58"/>
      <c r="BE45" s="59" t="s">
        <v>241</v>
      </c>
      <c r="BF45" s="60"/>
      <c r="BG45" s="58">
        <v>96</v>
      </c>
      <c r="BH45" s="58"/>
      <c r="BI45" s="59" t="s">
        <v>241</v>
      </c>
      <c r="BJ45" s="61" t="s">
        <v>241</v>
      </c>
      <c r="BK45" s="58"/>
      <c r="BL45" s="62" t="s">
        <v>241</v>
      </c>
      <c r="BM45" s="63"/>
      <c r="BN45" s="64"/>
      <c r="BO45" s="64"/>
      <c r="BP45" s="64"/>
      <c r="BQ45" s="59" t="s">
        <v>241</v>
      </c>
      <c r="BR45" s="60"/>
      <c r="BS45" s="58">
        <v>96</v>
      </c>
      <c r="BT45" s="58"/>
      <c r="BU45" s="59" t="s">
        <v>241</v>
      </c>
      <c r="BV45" s="61" t="s">
        <v>241</v>
      </c>
      <c r="BW45" s="58"/>
      <c r="BX45" s="62" t="s">
        <v>241</v>
      </c>
      <c r="BY45" s="63"/>
      <c r="BZ45" s="58"/>
      <c r="CA45" s="58"/>
      <c r="CB45" s="58"/>
      <c r="CC45" s="59" t="s">
        <v>241</v>
      </c>
      <c r="CD45" s="60"/>
      <c r="CE45" s="58">
        <v>96</v>
      </c>
      <c r="CF45" s="58"/>
      <c r="CG45" s="59" t="s">
        <v>241</v>
      </c>
      <c r="CH45" s="61" t="s">
        <v>241</v>
      </c>
      <c r="CI45" s="58"/>
      <c r="CJ45" s="62" t="s">
        <v>241</v>
      </c>
      <c r="CK45" s="63"/>
      <c r="CL45" s="64"/>
      <c r="CM45" s="64"/>
      <c r="CN45" s="64"/>
      <c r="CO45" s="59" t="s">
        <v>241</v>
      </c>
      <c r="CP45" s="60"/>
      <c r="CQ45" s="58">
        <v>96</v>
      </c>
      <c r="CR45" s="58"/>
      <c r="CS45" s="59" t="s">
        <v>241</v>
      </c>
      <c r="CT45" s="61" t="s">
        <v>241</v>
      </c>
      <c r="CU45" s="58"/>
      <c r="CV45" s="62" t="s">
        <v>241</v>
      </c>
      <c r="CW45" s="65" t="s">
        <v>37</v>
      </c>
      <c r="CX45" s="66" t="s">
        <v>241</v>
      </c>
      <c r="CY45" s="67" t="s">
        <v>241</v>
      </c>
      <c r="CZ45" s="68" t="s">
        <v>245</v>
      </c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71"/>
      <c r="FG45" s="77"/>
      <c r="FH45" s="77"/>
      <c r="FI45" s="77"/>
      <c r="FJ45" s="77"/>
      <c r="FK45" s="77"/>
      <c r="FL45" s="74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193"/>
      <c r="GF45" s="194"/>
      <c r="GG45" s="195"/>
      <c r="GH45" s="196"/>
      <c r="GI45" s="196"/>
      <c r="GJ45" s="197"/>
      <c r="GK45" s="197"/>
      <c r="GL45" s="197"/>
      <c r="GM45" s="197"/>
      <c r="GN45" s="197"/>
      <c r="GO45" s="197"/>
      <c r="GP45" s="197"/>
      <c r="GQ45" s="197"/>
      <c r="GR45" s="198"/>
      <c r="GS45" s="198"/>
      <c r="GT45" s="198"/>
      <c r="GU45" s="199"/>
      <c r="GV45" s="200"/>
      <c r="GW45" s="10"/>
      <c r="GX45" s="206"/>
      <c r="GY45" s="207"/>
      <c r="GZ45" s="207"/>
      <c r="HA45" s="208"/>
      <c r="HB45" s="208"/>
      <c r="HC45" s="207"/>
      <c r="HD45" s="207"/>
      <c r="HE45" s="208"/>
      <c r="HF45" s="208"/>
      <c r="HG45" s="207"/>
      <c r="HH45" s="207"/>
      <c r="HI45" s="208"/>
      <c r="HJ45" s="208"/>
      <c r="HK45" s="207"/>
      <c r="HL45" s="207"/>
      <c r="HM45" s="208"/>
      <c r="HN45" s="208"/>
      <c r="HO45" s="10"/>
      <c r="HP45" s="204"/>
      <c r="HQ45" s="204"/>
      <c r="HR45" s="204"/>
      <c r="HS45" s="204"/>
      <c r="HT45" s="204"/>
      <c r="HU45" s="204"/>
      <c r="HV45" s="204"/>
      <c r="HW45" s="204"/>
      <c r="HX45" s="205"/>
    </row>
    <row r="46" spans="1:232" s="12" customFormat="1" ht="20.100000000000001" customHeight="1">
      <c r="A46" s="54">
        <f>IF(C46="","",SUBTOTAL(3,$C$6:$C46))</f>
        <v>41</v>
      </c>
      <c r="B46" s="55">
        <v>540</v>
      </c>
      <c r="C46" s="56" t="s">
        <v>81</v>
      </c>
      <c r="D46" s="57" t="s">
        <v>34</v>
      </c>
      <c r="E46" s="57" t="s">
        <v>0</v>
      </c>
      <c r="F46" s="58">
        <v>51</v>
      </c>
      <c r="G46" s="58">
        <v>56</v>
      </c>
      <c r="H46" s="58">
        <v>70</v>
      </c>
      <c r="I46" s="59">
        <v>59</v>
      </c>
      <c r="J46" s="60">
        <v>70</v>
      </c>
      <c r="K46" s="58">
        <v>71</v>
      </c>
      <c r="L46" s="58">
        <v>69</v>
      </c>
      <c r="M46" s="59">
        <v>70</v>
      </c>
      <c r="N46" s="61">
        <v>66.333333333333329</v>
      </c>
      <c r="O46" s="58">
        <v>56</v>
      </c>
      <c r="P46" s="62">
        <v>61.166666666666664</v>
      </c>
      <c r="Q46" s="63"/>
      <c r="R46" s="64">
        <v>70</v>
      </c>
      <c r="S46" s="64">
        <v>73</v>
      </c>
      <c r="T46" s="64">
        <v>73</v>
      </c>
      <c r="U46" s="59">
        <v>72</v>
      </c>
      <c r="V46" s="60"/>
      <c r="W46" s="58">
        <v>75</v>
      </c>
      <c r="X46" s="58"/>
      <c r="Y46" s="59" t="s">
        <v>241</v>
      </c>
      <c r="Z46" s="61" t="s">
        <v>241</v>
      </c>
      <c r="AA46" s="58"/>
      <c r="AB46" s="62" t="s">
        <v>241</v>
      </c>
      <c r="AC46" s="63"/>
      <c r="AD46" s="58"/>
      <c r="AE46" s="58"/>
      <c r="AF46" s="58"/>
      <c r="AG46" s="59" t="s">
        <v>241</v>
      </c>
      <c r="AH46" s="60"/>
      <c r="AI46" s="58">
        <v>75</v>
      </c>
      <c r="AJ46" s="58"/>
      <c r="AK46" s="59" t="s">
        <v>241</v>
      </c>
      <c r="AL46" s="61" t="s">
        <v>241</v>
      </c>
      <c r="AM46" s="58"/>
      <c r="AN46" s="62" t="s">
        <v>241</v>
      </c>
      <c r="AO46" s="63"/>
      <c r="AP46" s="64"/>
      <c r="AQ46" s="64"/>
      <c r="AR46" s="64"/>
      <c r="AS46" s="59" t="s">
        <v>241</v>
      </c>
      <c r="AT46" s="60"/>
      <c r="AU46" s="58">
        <v>75</v>
      </c>
      <c r="AV46" s="58"/>
      <c r="AW46" s="59" t="s">
        <v>241</v>
      </c>
      <c r="AX46" s="61" t="s">
        <v>241</v>
      </c>
      <c r="AY46" s="58"/>
      <c r="AZ46" s="62" t="s">
        <v>241</v>
      </c>
      <c r="BA46" s="63"/>
      <c r="BB46" s="58"/>
      <c r="BC46" s="58"/>
      <c r="BD46" s="58"/>
      <c r="BE46" s="59" t="s">
        <v>241</v>
      </c>
      <c r="BF46" s="60"/>
      <c r="BG46" s="58">
        <v>75</v>
      </c>
      <c r="BH46" s="58"/>
      <c r="BI46" s="59" t="s">
        <v>241</v>
      </c>
      <c r="BJ46" s="61" t="s">
        <v>241</v>
      </c>
      <c r="BK46" s="58"/>
      <c r="BL46" s="62" t="s">
        <v>241</v>
      </c>
      <c r="BM46" s="63"/>
      <c r="BN46" s="64"/>
      <c r="BO46" s="64"/>
      <c r="BP46" s="64"/>
      <c r="BQ46" s="59" t="s">
        <v>241</v>
      </c>
      <c r="BR46" s="60"/>
      <c r="BS46" s="58">
        <v>75</v>
      </c>
      <c r="BT46" s="58"/>
      <c r="BU46" s="59" t="s">
        <v>241</v>
      </c>
      <c r="BV46" s="61" t="s">
        <v>241</v>
      </c>
      <c r="BW46" s="58"/>
      <c r="BX46" s="62" t="s">
        <v>241</v>
      </c>
      <c r="BY46" s="63"/>
      <c r="BZ46" s="58"/>
      <c r="CA46" s="58"/>
      <c r="CB46" s="58"/>
      <c r="CC46" s="59" t="s">
        <v>241</v>
      </c>
      <c r="CD46" s="60"/>
      <c r="CE46" s="58">
        <v>75</v>
      </c>
      <c r="CF46" s="58"/>
      <c r="CG46" s="59" t="s">
        <v>241</v>
      </c>
      <c r="CH46" s="61" t="s">
        <v>241</v>
      </c>
      <c r="CI46" s="58"/>
      <c r="CJ46" s="62" t="s">
        <v>241</v>
      </c>
      <c r="CK46" s="63"/>
      <c r="CL46" s="64"/>
      <c r="CM46" s="64"/>
      <c r="CN46" s="64"/>
      <c r="CO46" s="59" t="s">
        <v>241</v>
      </c>
      <c r="CP46" s="60"/>
      <c r="CQ46" s="58">
        <v>75</v>
      </c>
      <c r="CR46" s="58"/>
      <c r="CS46" s="59" t="s">
        <v>241</v>
      </c>
      <c r="CT46" s="61" t="s">
        <v>241</v>
      </c>
      <c r="CU46" s="58"/>
      <c r="CV46" s="62" t="s">
        <v>241</v>
      </c>
      <c r="CW46" s="65" t="s">
        <v>37</v>
      </c>
      <c r="CX46" s="66" t="s">
        <v>241</v>
      </c>
      <c r="CY46" s="67" t="s">
        <v>241</v>
      </c>
      <c r="CZ46" s="68" t="s">
        <v>245</v>
      </c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71"/>
      <c r="FG46" s="77"/>
      <c r="FH46" s="77"/>
      <c r="FI46" s="77"/>
      <c r="FJ46" s="77"/>
      <c r="FK46" s="77"/>
      <c r="FL46" s="74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193"/>
      <c r="GF46" s="194"/>
      <c r="GG46" s="195"/>
      <c r="GH46" s="196"/>
      <c r="GI46" s="196"/>
      <c r="GJ46" s="197"/>
      <c r="GK46" s="197"/>
      <c r="GL46" s="197"/>
      <c r="GM46" s="197"/>
      <c r="GN46" s="197"/>
      <c r="GO46" s="197"/>
      <c r="GP46" s="197"/>
      <c r="GQ46" s="197"/>
      <c r="GR46" s="198"/>
      <c r="GS46" s="198"/>
      <c r="GT46" s="198"/>
      <c r="GU46" s="199"/>
      <c r="GV46" s="200"/>
      <c r="GW46" s="10"/>
      <c r="GX46" s="206"/>
      <c r="GY46" s="207"/>
      <c r="GZ46" s="207"/>
      <c r="HA46" s="208"/>
      <c r="HB46" s="208"/>
      <c r="HC46" s="207"/>
      <c r="HD46" s="207"/>
      <c r="HE46" s="208"/>
      <c r="HF46" s="208"/>
      <c r="HG46" s="207"/>
      <c r="HH46" s="207"/>
      <c r="HI46" s="208"/>
      <c r="HJ46" s="208"/>
      <c r="HK46" s="207"/>
      <c r="HL46" s="207"/>
      <c r="HM46" s="208"/>
      <c r="HN46" s="208"/>
      <c r="HO46" s="10"/>
      <c r="HP46" s="204"/>
      <c r="HQ46" s="204"/>
      <c r="HR46" s="204"/>
      <c r="HS46" s="204"/>
      <c r="HT46" s="204"/>
      <c r="HU46" s="204"/>
      <c r="HV46" s="204"/>
      <c r="HW46" s="204"/>
      <c r="HX46" s="205"/>
    </row>
    <row r="47" spans="1:232" s="12" customFormat="1" ht="20.100000000000001" customHeight="1">
      <c r="A47" s="54">
        <f>IF(C47="","",SUBTOTAL(3,$C$6:$C47))</f>
        <v>42</v>
      </c>
      <c r="B47" s="55">
        <v>541</v>
      </c>
      <c r="C47" s="56" t="s">
        <v>82</v>
      </c>
      <c r="D47" s="57" t="s">
        <v>34</v>
      </c>
      <c r="E47" s="57" t="s">
        <v>35</v>
      </c>
      <c r="F47" s="58">
        <v>52</v>
      </c>
      <c r="G47" s="58">
        <v>57</v>
      </c>
      <c r="H47" s="58">
        <v>71</v>
      </c>
      <c r="I47" s="59">
        <v>60</v>
      </c>
      <c r="J47" s="60">
        <v>45</v>
      </c>
      <c r="K47" s="58">
        <v>50</v>
      </c>
      <c r="L47" s="58">
        <v>64</v>
      </c>
      <c r="M47" s="59">
        <v>57</v>
      </c>
      <c r="N47" s="61">
        <v>54</v>
      </c>
      <c r="O47" s="58">
        <v>57</v>
      </c>
      <c r="P47" s="62">
        <v>56</v>
      </c>
      <c r="Q47" s="63"/>
      <c r="R47" s="64">
        <v>76</v>
      </c>
      <c r="S47" s="64">
        <v>88</v>
      </c>
      <c r="T47" s="64">
        <v>72.333333333333329</v>
      </c>
      <c r="U47" s="59">
        <v>79</v>
      </c>
      <c r="V47" s="60"/>
      <c r="W47" s="58">
        <v>100</v>
      </c>
      <c r="X47" s="58"/>
      <c r="Y47" s="59" t="s">
        <v>241</v>
      </c>
      <c r="Z47" s="61" t="s">
        <v>241</v>
      </c>
      <c r="AA47" s="58"/>
      <c r="AB47" s="62" t="s">
        <v>241</v>
      </c>
      <c r="AC47" s="63"/>
      <c r="AD47" s="58"/>
      <c r="AE47" s="58"/>
      <c r="AF47" s="58"/>
      <c r="AG47" s="59" t="s">
        <v>241</v>
      </c>
      <c r="AH47" s="60"/>
      <c r="AI47" s="58">
        <v>100</v>
      </c>
      <c r="AJ47" s="58"/>
      <c r="AK47" s="59" t="s">
        <v>241</v>
      </c>
      <c r="AL47" s="61" t="s">
        <v>241</v>
      </c>
      <c r="AM47" s="58"/>
      <c r="AN47" s="62" t="s">
        <v>241</v>
      </c>
      <c r="AO47" s="63"/>
      <c r="AP47" s="64"/>
      <c r="AQ47" s="64"/>
      <c r="AR47" s="64"/>
      <c r="AS47" s="59" t="s">
        <v>241</v>
      </c>
      <c r="AT47" s="60"/>
      <c r="AU47" s="58">
        <v>100</v>
      </c>
      <c r="AV47" s="58"/>
      <c r="AW47" s="59" t="s">
        <v>241</v>
      </c>
      <c r="AX47" s="61" t="s">
        <v>241</v>
      </c>
      <c r="AY47" s="58"/>
      <c r="AZ47" s="62" t="s">
        <v>241</v>
      </c>
      <c r="BA47" s="63"/>
      <c r="BB47" s="58"/>
      <c r="BC47" s="58"/>
      <c r="BD47" s="58"/>
      <c r="BE47" s="59" t="s">
        <v>241</v>
      </c>
      <c r="BF47" s="60"/>
      <c r="BG47" s="58">
        <v>100</v>
      </c>
      <c r="BH47" s="58"/>
      <c r="BI47" s="59" t="s">
        <v>241</v>
      </c>
      <c r="BJ47" s="61" t="s">
        <v>241</v>
      </c>
      <c r="BK47" s="58"/>
      <c r="BL47" s="62" t="s">
        <v>241</v>
      </c>
      <c r="BM47" s="63"/>
      <c r="BN47" s="64"/>
      <c r="BO47" s="64"/>
      <c r="BP47" s="64"/>
      <c r="BQ47" s="59" t="s">
        <v>241</v>
      </c>
      <c r="BR47" s="60"/>
      <c r="BS47" s="58">
        <v>100</v>
      </c>
      <c r="BT47" s="58"/>
      <c r="BU47" s="59" t="s">
        <v>241</v>
      </c>
      <c r="BV47" s="61" t="s">
        <v>241</v>
      </c>
      <c r="BW47" s="58"/>
      <c r="BX47" s="62" t="s">
        <v>241</v>
      </c>
      <c r="BY47" s="63"/>
      <c r="BZ47" s="58"/>
      <c r="CA47" s="58"/>
      <c r="CB47" s="58"/>
      <c r="CC47" s="59" t="s">
        <v>241</v>
      </c>
      <c r="CD47" s="60"/>
      <c r="CE47" s="58">
        <v>100</v>
      </c>
      <c r="CF47" s="58"/>
      <c r="CG47" s="59" t="s">
        <v>241</v>
      </c>
      <c r="CH47" s="61" t="s">
        <v>241</v>
      </c>
      <c r="CI47" s="58"/>
      <c r="CJ47" s="62" t="s">
        <v>241</v>
      </c>
      <c r="CK47" s="63"/>
      <c r="CL47" s="64"/>
      <c r="CM47" s="64"/>
      <c r="CN47" s="64"/>
      <c r="CO47" s="59" t="s">
        <v>241</v>
      </c>
      <c r="CP47" s="60"/>
      <c r="CQ47" s="58">
        <v>100</v>
      </c>
      <c r="CR47" s="58"/>
      <c r="CS47" s="59" t="s">
        <v>241</v>
      </c>
      <c r="CT47" s="61" t="s">
        <v>241</v>
      </c>
      <c r="CU47" s="58"/>
      <c r="CV47" s="62" t="s">
        <v>241</v>
      </c>
      <c r="CW47" s="65" t="s">
        <v>37</v>
      </c>
      <c r="CX47" s="66" t="s">
        <v>241</v>
      </c>
      <c r="CY47" s="67" t="s">
        <v>241</v>
      </c>
      <c r="CZ47" s="68" t="s">
        <v>245</v>
      </c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71"/>
      <c r="FG47" s="77"/>
      <c r="FH47" s="77"/>
      <c r="FI47" s="77"/>
      <c r="FJ47" s="77"/>
      <c r="FK47" s="77"/>
      <c r="FL47" s="74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193"/>
      <c r="GF47" s="194"/>
      <c r="GG47" s="195"/>
      <c r="GH47" s="196"/>
      <c r="GI47" s="196"/>
      <c r="GJ47" s="197"/>
      <c r="GK47" s="197"/>
      <c r="GL47" s="197"/>
      <c r="GM47" s="197"/>
      <c r="GN47" s="197"/>
      <c r="GO47" s="197"/>
      <c r="GP47" s="197"/>
      <c r="GQ47" s="197"/>
      <c r="GR47" s="198"/>
      <c r="GS47" s="198"/>
      <c r="GT47" s="198"/>
      <c r="GU47" s="199"/>
      <c r="GV47" s="200"/>
      <c r="GW47" s="10"/>
      <c r="GX47" s="206"/>
      <c r="GY47" s="207"/>
      <c r="GZ47" s="207"/>
      <c r="HA47" s="208"/>
      <c r="HB47" s="208"/>
      <c r="HC47" s="207"/>
      <c r="HD47" s="207"/>
      <c r="HE47" s="208"/>
      <c r="HF47" s="208"/>
      <c r="HG47" s="207"/>
      <c r="HH47" s="207"/>
      <c r="HI47" s="208"/>
      <c r="HJ47" s="208"/>
      <c r="HK47" s="207"/>
      <c r="HL47" s="207"/>
      <c r="HM47" s="208"/>
      <c r="HN47" s="208"/>
      <c r="HO47" s="10"/>
      <c r="HP47" s="204"/>
      <c r="HQ47" s="204"/>
      <c r="HR47" s="204"/>
      <c r="HS47" s="204"/>
      <c r="HT47" s="204"/>
      <c r="HU47" s="204"/>
      <c r="HV47" s="204"/>
      <c r="HW47" s="204"/>
      <c r="HX47" s="205"/>
    </row>
    <row r="48" spans="1:232" s="12" customFormat="1" ht="20.100000000000001" customHeight="1">
      <c r="A48" s="54">
        <f>IF(C48="","",SUBTOTAL(3,$C$6:$C48))</f>
        <v>43</v>
      </c>
      <c r="B48" s="55">
        <v>542</v>
      </c>
      <c r="C48" s="56" t="s">
        <v>83</v>
      </c>
      <c r="D48" s="57" t="s">
        <v>34</v>
      </c>
      <c r="E48" s="57" t="s">
        <v>1</v>
      </c>
      <c r="F48" s="58">
        <v>53</v>
      </c>
      <c r="G48" s="58">
        <v>58</v>
      </c>
      <c r="H48" s="58">
        <v>72</v>
      </c>
      <c r="I48" s="59">
        <v>61</v>
      </c>
      <c r="J48" s="60">
        <v>83</v>
      </c>
      <c r="K48" s="58">
        <v>88</v>
      </c>
      <c r="L48" s="58">
        <v>100</v>
      </c>
      <c r="M48" s="59">
        <v>94</v>
      </c>
      <c r="N48" s="61">
        <v>79.333333333333329</v>
      </c>
      <c r="O48" s="58">
        <v>58</v>
      </c>
      <c r="P48" s="62">
        <v>69</v>
      </c>
      <c r="Q48" s="63"/>
      <c r="R48" s="64">
        <v>90</v>
      </c>
      <c r="S48" s="64">
        <v>81</v>
      </c>
      <c r="T48" s="64">
        <v>74</v>
      </c>
      <c r="U48" s="59">
        <v>82</v>
      </c>
      <c r="V48" s="60"/>
      <c r="W48" s="58">
        <v>71</v>
      </c>
      <c r="X48" s="58"/>
      <c r="Y48" s="59" t="s">
        <v>241</v>
      </c>
      <c r="Z48" s="61" t="s">
        <v>241</v>
      </c>
      <c r="AA48" s="58"/>
      <c r="AB48" s="62" t="s">
        <v>241</v>
      </c>
      <c r="AC48" s="63"/>
      <c r="AD48" s="58"/>
      <c r="AE48" s="58"/>
      <c r="AF48" s="58"/>
      <c r="AG48" s="59" t="s">
        <v>241</v>
      </c>
      <c r="AH48" s="60"/>
      <c r="AI48" s="58">
        <v>71</v>
      </c>
      <c r="AJ48" s="58"/>
      <c r="AK48" s="59" t="s">
        <v>241</v>
      </c>
      <c r="AL48" s="61" t="s">
        <v>241</v>
      </c>
      <c r="AM48" s="58"/>
      <c r="AN48" s="62" t="s">
        <v>241</v>
      </c>
      <c r="AO48" s="63"/>
      <c r="AP48" s="64"/>
      <c r="AQ48" s="64"/>
      <c r="AR48" s="64"/>
      <c r="AS48" s="59" t="s">
        <v>241</v>
      </c>
      <c r="AT48" s="60"/>
      <c r="AU48" s="58">
        <v>71</v>
      </c>
      <c r="AV48" s="58"/>
      <c r="AW48" s="59" t="s">
        <v>241</v>
      </c>
      <c r="AX48" s="61" t="s">
        <v>241</v>
      </c>
      <c r="AY48" s="58"/>
      <c r="AZ48" s="62" t="s">
        <v>241</v>
      </c>
      <c r="BA48" s="63"/>
      <c r="BB48" s="58"/>
      <c r="BC48" s="58"/>
      <c r="BD48" s="58"/>
      <c r="BE48" s="59" t="s">
        <v>241</v>
      </c>
      <c r="BF48" s="60"/>
      <c r="BG48" s="58">
        <v>71</v>
      </c>
      <c r="BH48" s="58"/>
      <c r="BI48" s="59" t="s">
        <v>241</v>
      </c>
      <c r="BJ48" s="61" t="s">
        <v>241</v>
      </c>
      <c r="BK48" s="58"/>
      <c r="BL48" s="62" t="s">
        <v>241</v>
      </c>
      <c r="BM48" s="63"/>
      <c r="BN48" s="64"/>
      <c r="BO48" s="64"/>
      <c r="BP48" s="64"/>
      <c r="BQ48" s="59" t="s">
        <v>241</v>
      </c>
      <c r="BR48" s="60"/>
      <c r="BS48" s="58">
        <v>71</v>
      </c>
      <c r="BT48" s="58"/>
      <c r="BU48" s="59" t="s">
        <v>241</v>
      </c>
      <c r="BV48" s="61" t="s">
        <v>241</v>
      </c>
      <c r="BW48" s="58"/>
      <c r="BX48" s="62" t="s">
        <v>241</v>
      </c>
      <c r="BY48" s="63"/>
      <c r="BZ48" s="58"/>
      <c r="CA48" s="58"/>
      <c r="CB48" s="58"/>
      <c r="CC48" s="59" t="s">
        <v>241</v>
      </c>
      <c r="CD48" s="60"/>
      <c r="CE48" s="58">
        <v>71</v>
      </c>
      <c r="CF48" s="58"/>
      <c r="CG48" s="59" t="s">
        <v>241</v>
      </c>
      <c r="CH48" s="61" t="s">
        <v>241</v>
      </c>
      <c r="CI48" s="58"/>
      <c r="CJ48" s="62" t="s">
        <v>241</v>
      </c>
      <c r="CK48" s="63"/>
      <c r="CL48" s="64"/>
      <c r="CM48" s="64"/>
      <c r="CN48" s="64"/>
      <c r="CO48" s="59" t="s">
        <v>241</v>
      </c>
      <c r="CP48" s="60"/>
      <c r="CQ48" s="58">
        <v>71</v>
      </c>
      <c r="CR48" s="58"/>
      <c r="CS48" s="59" t="s">
        <v>241</v>
      </c>
      <c r="CT48" s="61" t="s">
        <v>241</v>
      </c>
      <c r="CU48" s="58"/>
      <c r="CV48" s="62" t="s">
        <v>241</v>
      </c>
      <c r="CW48" s="65" t="s">
        <v>37</v>
      </c>
      <c r="CX48" s="66" t="s">
        <v>241</v>
      </c>
      <c r="CY48" s="67" t="s">
        <v>241</v>
      </c>
      <c r="CZ48" s="68" t="s">
        <v>245</v>
      </c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71"/>
      <c r="FG48" s="77"/>
      <c r="FH48" s="77"/>
      <c r="FI48" s="77"/>
      <c r="FJ48" s="77"/>
      <c r="FK48" s="77"/>
      <c r="FL48" s="74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193"/>
      <c r="GF48" s="194"/>
      <c r="GG48" s="195"/>
      <c r="GH48" s="196"/>
      <c r="GI48" s="196"/>
      <c r="GJ48" s="197"/>
      <c r="GK48" s="197"/>
      <c r="GL48" s="197"/>
      <c r="GM48" s="197"/>
      <c r="GN48" s="197"/>
      <c r="GO48" s="197"/>
      <c r="GP48" s="197"/>
      <c r="GQ48" s="197"/>
      <c r="GR48" s="198"/>
      <c r="GS48" s="198"/>
      <c r="GT48" s="198"/>
      <c r="GU48" s="199"/>
      <c r="GV48" s="200"/>
      <c r="GW48" s="10"/>
      <c r="GX48" s="206"/>
      <c r="GY48" s="207"/>
      <c r="GZ48" s="207"/>
      <c r="HA48" s="208"/>
      <c r="HB48" s="208"/>
      <c r="HC48" s="207"/>
      <c r="HD48" s="207"/>
      <c r="HE48" s="208"/>
      <c r="HF48" s="208"/>
      <c r="HG48" s="207"/>
      <c r="HH48" s="207"/>
      <c r="HI48" s="208"/>
      <c r="HJ48" s="208"/>
      <c r="HK48" s="207"/>
      <c r="HL48" s="207"/>
      <c r="HM48" s="208"/>
      <c r="HN48" s="208"/>
      <c r="HO48" s="10"/>
      <c r="HP48" s="204"/>
      <c r="HQ48" s="204"/>
      <c r="HR48" s="204"/>
      <c r="HS48" s="204"/>
      <c r="HT48" s="204"/>
      <c r="HU48" s="204"/>
      <c r="HV48" s="204"/>
      <c r="HW48" s="204"/>
      <c r="HX48" s="205"/>
    </row>
    <row r="49" spans="1:232" s="12" customFormat="1" ht="20.100000000000001" customHeight="1">
      <c r="A49" s="54">
        <f>IF(C49="","",SUBTOTAL(3,$C$6:$C49))</f>
        <v>44</v>
      </c>
      <c r="B49" s="55">
        <v>543</v>
      </c>
      <c r="C49" s="56" t="s">
        <v>84</v>
      </c>
      <c r="D49" s="57" t="s">
        <v>34</v>
      </c>
      <c r="E49" s="57" t="s">
        <v>38</v>
      </c>
      <c r="F49" s="58">
        <v>54</v>
      </c>
      <c r="G49" s="58">
        <v>59</v>
      </c>
      <c r="H49" s="58">
        <v>73</v>
      </c>
      <c r="I49" s="59">
        <v>62</v>
      </c>
      <c r="J49" s="60">
        <v>84</v>
      </c>
      <c r="K49" s="58">
        <v>89</v>
      </c>
      <c r="L49" s="58">
        <v>100</v>
      </c>
      <c r="M49" s="59">
        <v>95</v>
      </c>
      <c r="N49" s="61">
        <v>80.333333333333329</v>
      </c>
      <c r="O49" s="58">
        <v>59</v>
      </c>
      <c r="P49" s="62">
        <v>70</v>
      </c>
      <c r="Q49" s="63"/>
      <c r="R49" s="64">
        <v>30</v>
      </c>
      <c r="S49" s="64">
        <v>42</v>
      </c>
      <c r="T49" s="64">
        <v>45</v>
      </c>
      <c r="U49" s="59">
        <v>39</v>
      </c>
      <c r="V49" s="60"/>
      <c r="W49" s="58">
        <v>54</v>
      </c>
      <c r="X49" s="58"/>
      <c r="Y49" s="59" t="s">
        <v>241</v>
      </c>
      <c r="Z49" s="61" t="s">
        <v>241</v>
      </c>
      <c r="AA49" s="58"/>
      <c r="AB49" s="62" t="s">
        <v>241</v>
      </c>
      <c r="AC49" s="63"/>
      <c r="AD49" s="58"/>
      <c r="AE49" s="58"/>
      <c r="AF49" s="58"/>
      <c r="AG49" s="59" t="s">
        <v>241</v>
      </c>
      <c r="AH49" s="60"/>
      <c r="AI49" s="58">
        <v>54</v>
      </c>
      <c r="AJ49" s="58"/>
      <c r="AK49" s="59" t="s">
        <v>241</v>
      </c>
      <c r="AL49" s="61" t="s">
        <v>241</v>
      </c>
      <c r="AM49" s="58"/>
      <c r="AN49" s="62" t="s">
        <v>241</v>
      </c>
      <c r="AO49" s="63"/>
      <c r="AP49" s="64"/>
      <c r="AQ49" s="64"/>
      <c r="AR49" s="64"/>
      <c r="AS49" s="59" t="s">
        <v>241</v>
      </c>
      <c r="AT49" s="60"/>
      <c r="AU49" s="58">
        <v>54</v>
      </c>
      <c r="AV49" s="58"/>
      <c r="AW49" s="59" t="s">
        <v>241</v>
      </c>
      <c r="AX49" s="61" t="s">
        <v>241</v>
      </c>
      <c r="AY49" s="58"/>
      <c r="AZ49" s="62" t="s">
        <v>241</v>
      </c>
      <c r="BA49" s="63"/>
      <c r="BB49" s="58"/>
      <c r="BC49" s="58"/>
      <c r="BD49" s="58"/>
      <c r="BE49" s="59" t="s">
        <v>241</v>
      </c>
      <c r="BF49" s="60"/>
      <c r="BG49" s="58">
        <v>54</v>
      </c>
      <c r="BH49" s="58"/>
      <c r="BI49" s="59" t="s">
        <v>241</v>
      </c>
      <c r="BJ49" s="61" t="s">
        <v>241</v>
      </c>
      <c r="BK49" s="58"/>
      <c r="BL49" s="62" t="s">
        <v>241</v>
      </c>
      <c r="BM49" s="63"/>
      <c r="BN49" s="64"/>
      <c r="BO49" s="64"/>
      <c r="BP49" s="64"/>
      <c r="BQ49" s="59" t="s">
        <v>241</v>
      </c>
      <c r="BR49" s="60"/>
      <c r="BS49" s="58">
        <v>54</v>
      </c>
      <c r="BT49" s="58"/>
      <c r="BU49" s="59" t="s">
        <v>241</v>
      </c>
      <c r="BV49" s="61" t="s">
        <v>241</v>
      </c>
      <c r="BW49" s="58"/>
      <c r="BX49" s="62" t="s">
        <v>241</v>
      </c>
      <c r="BY49" s="63"/>
      <c r="BZ49" s="58"/>
      <c r="CA49" s="58"/>
      <c r="CB49" s="58"/>
      <c r="CC49" s="59" t="s">
        <v>241</v>
      </c>
      <c r="CD49" s="60"/>
      <c r="CE49" s="58">
        <v>54</v>
      </c>
      <c r="CF49" s="58"/>
      <c r="CG49" s="59" t="s">
        <v>241</v>
      </c>
      <c r="CH49" s="61" t="s">
        <v>241</v>
      </c>
      <c r="CI49" s="58"/>
      <c r="CJ49" s="62" t="s">
        <v>241</v>
      </c>
      <c r="CK49" s="63"/>
      <c r="CL49" s="64"/>
      <c r="CM49" s="64"/>
      <c r="CN49" s="64"/>
      <c r="CO49" s="59" t="s">
        <v>241</v>
      </c>
      <c r="CP49" s="60"/>
      <c r="CQ49" s="58">
        <v>54</v>
      </c>
      <c r="CR49" s="58"/>
      <c r="CS49" s="59" t="s">
        <v>241</v>
      </c>
      <c r="CT49" s="61" t="s">
        <v>241</v>
      </c>
      <c r="CU49" s="58"/>
      <c r="CV49" s="62" t="s">
        <v>241</v>
      </c>
      <c r="CW49" s="65" t="s">
        <v>37</v>
      </c>
      <c r="CX49" s="66" t="s">
        <v>241</v>
      </c>
      <c r="CY49" s="67" t="s">
        <v>241</v>
      </c>
      <c r="CZ49" s="68" t="s">
        <v>245</v>
      </c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71"/>
      <c r="FG49" s="77"/>
      <c r="FH49" s="77"/>
      <c r="FI49" s="77"/>
      <c r="FJ49" s="77"/>
      <c r="FK49" s="77"/>
      <c r="FL49" s="74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193"/>
      <c r="GF49" s="194"/>
      <c r="GG49" s="195"/>
      <c r="GH49" s="196"/>
      <c r="GI49" s="196"/>
      <c r="GJ49" s="197"/>
      <c r="GK49" s="197"/>
      <c r="GL49" s="197"/>
      <c r="GM49" s="197"/>
      <c r="GN49" s="197"/>
      <c r="GO49" s="197"/>
      <c r="GP49" s="197"/>
      <c r="GQ49" s="197"/>
      <c r="GR49" s="198"/>
      <c r="GS49" s="198"/>
      <c r="GT49" s="198"/>
      <c r="GU49" s="199"/>
      <c r="GV49" s="200"/>
      <c r="GW49" s="10"/>
      <c r="GX49" s="206"/>
      <c r="GY49" s="207"/>
      <c r="GZ49" s="207"/>
      <c r="HA49" s="208"/>
      <c r="HB49" s="208"/>
      <c r="HC49" s="207"/>
      <c r="HD49" s="207"/>
      <c r="HE49" s="208"/>
      <c r="HF49" s="208"/>
      <c r="HG49" s="207"/>
      <c r="HH49" s="207"/>
      <c r="HI49" s="208"/>
      <c r="HJ49" s="208"/>
      <c r="HK49" s="207"/>
      <c r="HL49" s="207"/>
      <c r="HM49" s="208"/>
      <c r="HN49" s="208"/>
      <c r="HO49" s="10"/>
      <c r="HP49" s="204"/>
      <c r="HQ49" s="204"/>
      <c r="HR49" s="204"/>
      <c r="HS49" s="204"/>
      <c r="HT49" s="204"/>
      <c r="HU49" s="204"/>
      <c r="HV49" s="204"/>
      <c r="HW49" s="204"/>
      <c r="HX49" s="205"/>
    </row>
    <row r="50" spans="1:232" s="12" customFormat="1" ht="20.100000000000001" customHeight="1">
      <c r="A50" s="54">
        <f>IF(C50="","",SUBTOTAL(3,$C$6:$C50))</f>
        <v>45</v>
      </c>
      <c r="B50" s="55">
        <v>544</v>
      </c>
      <c r="C50" s="56" t="s">
        <v>85</v>
      </c>
      <c r="D50" s="57" t="s">
        <v>34</v>
      </c>
      <c r="E50" s="57" t="s">
        <v>0</v>
      </c>
      <c r="F50" s="58">
        <v>55</v>
      </c>
      <c r="G50" s="58">
        <v>60</v>
      </c>
      <c r="H50" s="58">
        <v>74</v>
      </c>
      <c r="I50" s="59">
        <v>63</v>
      </c>
      <c r="J50" s="60">
        <v>53</v>
      </c>
      <c r="K50" s="58">
        <v>55</v>
      </c>
      <c r="L50" s="58">
        <v>55</v>
      </c>
      <c r="M50" s="59">
        <v>55</v>
      </c>
      <c r="N50" s="61">
        <v>57</v>
      </c>
      <c r="O50" s="58">
        <v>60</v>
      </c>
      <c r="P50" s="62">
        <v>59</v>
      </c>
      <c r="Q50" s="63"/>
      <c r="R50" s="64">
        <v>50</v>
      </c>
      <c r="S50" s="64">
        <v>53</v>
      </c>
      <c r="T50" s="64">
        <v>56</v>
      </c>
      <c r="U50" s="59">
        <v>53</v>
      </c>
      <c r="V50" s="60"/>
      <c r="W50" s="58">
        <v>55</v>
      </c>
      <c r="X50" s="58"/>
      <c r="Y50" s="59" t="s">
        <v>241</v>
      </c>
      <c r="Z50" s="61" t="s">
        <v>241</v>
      </c>
      <c r="AA50" s="58"/>
      <c r="AB50" s="62" t="s">
        <v>241</v>
      </c>
      <c r="AC50" s="63"/>
      <c r="AD50" s="58"/>
      <c r="AE50" s="58"/>
      <c r="AF50" s="58"/>
      <c r="AG50" s="59" t="s">
        <v>241</v>
      </c>
      <c r="AH50" s="60"/>
      <c r="AI50" s="58">
        <v>55</v>
      </c>
      <c r="AJ50" s="58"/>
      <c r="AK50" s="59" t="s">
        <v>241</v>
      </c>
      <c r="AL50" s="61" t="s">
        <v>241</v>
      </c>
      <c r="AM50" s="58"/>
      <c r="AN50" s="62" t="s">
        <v>241</v>
      </c>
      <c r="AO50" s="63"/>
      <c r="AP50" s="64"/>
      <c r="AQ50" s="64"/>
      <c r="AR50" s="64"/>
      <c r="AS50" s="59" t="s">
        <v>241</v>
      </c>
      <c r="AT50" s="60"/>
      <c r="AU50" s="58">
        <v>55</v>
      </c>
      <c r="AV50" s="58"/>
      <c r="AW50" s="59" t="s">
        <v>241</v>
      </c>
      <c r="AX50" s="61" t="s">
        <v>241</v>
      </c>
      <c r="AY50" s="58"/>
      <c r="AZ50" s="62" t="s">
        <v>241</v>
      </c>
      <c r="BA50" s="63"/>
      <c r="BB50" s="58"/>
      <c r="BC50" s="58"/>
      <c r="BD50" s="58"/>
      <c r="BE50" s="59" t="s">
        <v>241</v>
      </c>
      <c r="BF50" s="60"/>
      <c r="BG50" s="58">
        <v>55</v>
      </c>
      <c r="BH50" s="58"/>
      <c r="BI50" s="59" t="s">
        <v>241</v>
      </c>
      <c r="BJ50" s="61" t="s">
        <v>241</v>
      </c>
      <c r="BK50" s="58"/>
      <c r="BL50" s="62" t="s">
        <v>241</v>
      </c>
      <c r="BM50" s="63"/>
      <c r="BN50" s="64"/>
      <c r="BO50" s="64"/>
      <c r="BP50" s="64"/>
      <c r="BQ50" s="59" t="s">
        <v>241</v>
      </c>
      <c r="BR50" s="60"/>
      <c r="BS50" s="58">
        <v>55</v>
      </c>
      <c r="BT50" s="58"/>
      <c r="BU50" s="59" t="s">
        <v>241</v>
      </c>
      <c r="BV50" s="61" t="s">
        <v>241</v>
      </c>
      <c r="BW50" s="58"/>
      <c r="BX50" s="62" t="s">
        <v>241</v>
      </c>
      <c r="BY50" s="63"/>
      <c r="BZ50" s="58"/>
      <c r="CA50" s="58"/>
      <c r="CB50" s="58"/>
      <c r="CC50" s="59" t="s">
        <v>241</v>
      </c>
      <c r="CD50" s="60"/>
      <c r="CE50" s="58">
        <v>55</v>
      </c>
      <c r="CF50" s="58"/>
      <c r="CG50" s="59" t="s">
        <v>241</v>
      </c>
      <c r="CH50" s="61" t="s">
        <v>241</v>
      </c>
      <c r="CI50" s="58"/>
      <c r="CJ50" s="62" t="s">
        <v>241</v>
      </c>
      <c r="CK50" s="63"/>
      <c r="CL50" s="64"/>
      <c r="CM50" s="64"/>
      <c r="CN50" s="64"/>
      <c r="CO50" s="59" t="s">
        <v>241</v>
      </c>
      <c r="CP50" s="60"/>
      <c r="CQ50" s="58">
        <v>55</v>
      </c>
      <c r="CR50" s="58"/>
      <c r="CS50" s="59" t="s">
        <v>241</v>
      </c>
      <c r="CT50" s="61" t="s">
        <v>241</v>
      </c>
      <c r="CU50" s="58"/>
      <c r="CV50" s="62" t="s">
        <v>241</v>
      </c>
      <c r="CW50" s="65" t="s">
        <v>37</v>
      </c>
      <c r="CX50" s="66" t="s">
        <v>241</v>
      </c>
      <c r="CY50" s="67" t="s">
        <v>241</v>
      </c>
      <c r="CZ50" s="68" t="s">
        <v>245</v>
      </c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71"/>
      <c r="FG50" s="77"/>
      <c r="FH50" s="77"/>
      <c r="FI50" s="77"/>
      <c r="FJ50" s="77"/>
      <c r="FK50" s="77"/>
      <c r="FL50" s="74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193"/>
      <c r="GF50" s="194"/>
      <c r="GG50" s="195"/>
      <c r="GH50" s="196"/>
      <c r="GI50" s="196"/>
      <c r="GJ50" s="197"/>
      <c r="GK50" s="197"/>
      <c r="GL50" s="197"/>
      <c r="GM50" s="197"/>
      <c r="GN50" s="197"/>
      <c r="GO50" s="197"/>
      <c r="GP50" s="197"/>
      <c r="GQ50" s="197"/>
      <c r="GR50" s="198"/>
      <c r="GS50" s="198"/>
      <c r="GT50" s="198"/>
      <c r="GU50" s="199"/>
      <c r="GV50" s="200"/>
      <c r="GW50" s="10"/>
      <c r="GX50" s="206"/>
      <c r="GY50" s="207"/>
      <c r="GZ50" s="207"/>
      <c r="HA50" s="208"/>
      <c r="HB50" s="208"/>
      <c r="HC50" s="207"/>
      <c r="HD50" s="207"/>
      <c r="HE50" s="208"/>
      <c r="HF50" s="208"/>
      <c r="HG50" s="207"/>
      <c r="HH50" s="207"/>
      <c r="HI50" s="208"/>
      <c r="HJ50" s="208"/>
      <c r="HK50" s="207"/>
      <c r="HL50" s="207"/>
      <c r="HM50" s="208"/>
      <c r="HN50" s="208"/>
      <c r="HO50" s="10"/>
      <c r="HP50" s="204"/>
      <c r="HQ50" s="204"/>
      <c r="HR50" s="204"/>
      <c r="HS50" s="204"/>
      <c r="HT50" s="204"/>
      <c r="HU50" s="204"/>
      <c r="HV50" s="204"/>
      <c r="HW50" s="204"/>
      <c r="HX50" s="205"/>
    </row>
    <row r="51" spans="1:232" s="12" customFormat="1" ht="20.100000000000001" customHeight="1">
      <c r="A51" s="54">
        <f>IF(C51="","",SUBTOTAL(3,$C$6:$C51))</f>
        <v>46</v>
      </c>
      <c r="B51" s="55">
        <v>545</v>
      </c>
      <c r="C51" s="56" t="s">
        <v>86</v>
      </c>
      <c r="D51" s="57" t="s">
        <v>34</v>
      </c>
      <c r="E51" s="57" t="s">
        <v>35</v>
      </c>
      <c r="F51" s="58">
        <v>56</v>
      </c>
      <c r="G51" s="58">
        <v>61</v>
      </c>
      <c r="H51" s="58">
        <v>75</v>
      </c>
      <c r="I51" s="59">
        <v>64</v>
      </c>
      <c r="J51" s="60">
        <v>70</v>
      </c>
      <c r="K51" s="58">
        <v>71</v>
      </c>
      <c r="L51" s="58">
        <v>69</v>
      </c>
      <c r="M51" s="59">
        <v>70</v>
      </c>
      <c r="N51" s="61">
        <v>68</v>
      </c>
      <c r="O51" s="58">
        <v>61</v>
      </c>
      <c r="P51" s="62">
        <v>65</v>
      </c>
      <c r="Q51" s="63"/>
      <c r="R51" s="64">
        <v>76</v>
      </c>
      <c r="S51" s="64">
        <v>78</v>
      </c>
      <c r="T51" s="64">
        <v>81.1111111111111</v>
      </c>
      <c r="U51" s="59">
        <v>78.370370370370367</v>
      </c>
      <c r="V51" s="60"/>
      <c r="W51" s="58">
        <v>80</v>
      </c>
      <c r="X51" s="58"/>
      <c r="Y51" s="59" t="s">
        <v>241</v>
      </c>
      <c r="Z51" s="61" t="s">
        <v>241</v>
      </c>
      <c r="AA51" s="58"/>
      <c r="AB51" s="62" t="s">
        <v>241</v>
      </c>
      <c r="AC51" s="63"/>
      <c r="AD51" s="58"/>
      <c r="AE51" s="58"/>
      <c r="AF51" s="58"/>
      <c r="AG51" s="59" t="s">
        <v>241</v>
      </c>
      <c r="AH51" s="60"/>
      <c r="AI51" s="58">
        <v>80</v>
      </c>
      <c r="AJ51" s="58"/>
      <c r="AK51" s="59" t="s">
        <v>241</v>
      </c>
      <c r="AL51" s="61" t="s">
        <v>241</v>
      </c>
      <c r="AM51" s="58"/>
      <c r="AN51" s="62" t="s">
        <v>241</v>
      </c>
      <c r="AO51" s="63"/>
      <c r="AP51" s="64"/>
      <c r="AQ51" s="64"/>
      <c r="AR51" s="64"/>
      <c r="AS51" s="59" t="s">
        <v>241</v>
      </c>
      <c r="AT51" s="60"/>
      <c r="AU51" s="58">
        <v>80</v>
      </c>
      <c r="AV51" s="58"/>
      <c r="AW51" s="59" t="s">
        <v>241</v>
      </c>
      <c r="AX51" s="61" t="s">
        <v>241</v>
      </c>
      <c r="AY51" s="58"/>
      <c r="AZ51" s="62" t="s">
        <v>241</v>
      </c>
      <c r="BA51" s="63"/>
      <c r="BB51" s="58"/>
      <c r="BC51" s="58"/>
      <c r="BD51" s="58"/>
      <c r="BE51" s="59" t="s">
        <v>241</v>
      </c>
      <c r="BF51" s="60"/>
      <c r="BG51" s="58">
        <v>80</v>
      </c>
      <c r="BH51" s="58"/>
      <c r="BI51" s="59" t="s">
        <v>241</v>
      </c>
      <c r="BJ51" s="61" t="s">
        <v>241</v>
      </c>
      <c r="BK51" s="58"/>
      <c r="BL51" s="62" t="s">
        <v>241</v>
      </c>
      <c r="BM51" s="63"/>
      <c r="BN51" s="64"/>
      <c r="BO51" s="64"/>
      <c r="BP51" s="64"/>
      <c r="BQ51" s="59" t="s">
        <v>241</v>
      </c>
      <c r="BR51" s="60"/>
      <c r="BS51" s="58">
        <v>80</v>
      </c>
      <c r="BT51" s="58"/>
      <c r="BU51" s="59" t="s">
        <v>241</v>
      </c>
      <c r="BV51" s="61" t="s">
        <v>241</v>
      </c>
      <c r="BW51" s="58"/>
      <c r="BX51" s="62" t="s">
        <v>241</v>
      </c>
      <c r="BY51" s="63"/>
      <c r="BZ51" s="58"/>
      <c r="CA51" s="58"/>
      <c r="CB51" s="58"/>
      <c r="CC51" s="59" t="s">
        <v>241</v>
      </c>
      <c r="CD51" s="60"/>
      <c r="CE51" s="58">
        <v>80</v>
      </c>
      <c r="CF51" s="58"/>
      <c r="CG51" s="59" t="s">
        <v>241</v>
      </c>
      <c r="CH51" s="61" t="s">
        <v>241</v>
      </c>
      <c r="CI51" s="58"/>
      <c r="CJ51" s="62" t="s">
        <v>241</v>
      </c>
      <c r="CK51" s="63"/>
      <c r="CL51" s="64"/>
      <c r="CM51" s="64"/>
      <c r="CN51" s="64"/>
      <c r="CO51" s="59" t="s">
        <v>241</v>
      </c>
      <c r="CP51" s="60"/>
      <c r="CQ51" s="58">
        <v>80</v>
      </c>
      <c r="CR51" s="58"/>
      <c r="CS51" s="59" t="s">
        <v>241</v>
      </c>
      <c r="CT51" s="61" t="s">
        <v>241</v>
      </c>
      <c r="CU51" s="58"/>
      <c r="CV51" s="62" t="s">
        <v>241</v>
      </c>
      <c r="CW51" s="65" t="s">
        <v>37</v>
      </c>
      <c r="CX51" s="66" t="s">
        <v>241</v>
      </c>
      <c r="CY51" s="67" t="s">
        <v>241</v>
      </c>
      <c r="CZ51" s="68" t="s">
        <v>245</v>
      </c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71"/>
      <c r="FG51" s="77"/>
      <c r="FH51" s="77"/>
      <c r="FI51" s="77"/>
      <c r="FJ51" s="77"/>
      <c r="FK51" s="77"/>
      <c r="FL51" s="74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193"/>
      <c r="GF51" s="194"/>
      <c r="GG51" s="195"/>
      <c r="GH51" s="196"/>
      <c r="GI51" s="196"/>
      <c r="GJ51" s="197"/>
      <c r="GK51" s="197"/>
      <c r="GL51" s="197"/>
      <c r="GM51" s="197"/>
      <c r="GN51" s="197"/>
      <c r="GO51" s="197"/>
      <c r="GP51" s="197"/>
      <c r="GQ51" s="197"/>
      <c r="GR51" s="198"/>
      <c r="GS51" s="198"/>
      <c r="GT51" s="198"/>
      <c r="GU51" s="199"/>
      <c r="GV51" s="200"/>
      <c r="GW51" s="10"/>
      <c r="GX51" s="206"/>
      <c r="GY51" s="207"/>
      <c r="GZ51" s="207"/>
      <c r="HA51" s="208"/>
      <c r="HB51" s="208"/>
      <c r="HC51" s="207"/>
      <c r="HD51" s="207"/>
      <c r="HE51" s="208"/>
      <c r="HF51" s="208"/>
      <c r="HG51" s="207"/>
      <c r="HH51" s="207"/>
      <c r="HI51" s="208"/>
      <c r="HJ51" s="208"/>
      <c r="HK51" s="207"/>
      <c r="HL51" s="207"/>
      <c r="HM51" s="208"/>
      <c r="HN51" s="208"/>
      <c r="HO51" s="10"/>
      <c r="HP51" s="204"/>
      <c r="HQ51" s="204"/>
      <c r="HR51" s="204"/>
      <c r="HS51" s="204"/>
      <c r="HT51" s="204"/>
      <c r="HU51" s="204"/>
      <c r="HV51" s="204"/>
      <c r="HW51" s="204"/>
      <c r="HX51" s="205"/>
    </row>
    <row r="52" spans="1:232" s="12" customFormat="1" ht="20.100000000000001" customHeight="1">
      <c r="A52" s="54">
        <f>IF(C52="","",SUBTOTAL(3,$C$6:$C52))</f>
        <v>47</v>
      </c>
      <c r="B52" s="55">
        <v>546</v>
      </c>
      <c r="C52" s="56" t="s">
        <v>87</v>
      </c>
      <c r="D52" s="57" t="s">
        <v>34</v>
      </c>
      <c r="E52" s="57" t="s">
        <v>1</v>
      </c>
      <c r="F52" s="58">
        <v>57</v>
      </c>
      <c r="G52" s="58">
        <v>62</v>
      </c>
      <c r="H52" s="58">
        <v>76</v>
      </c>
      <c r="I52" s="59">
        <v>65</v>
      </c>
      <c r="J52" s="60">
        <v>45</v>
      </c>
      <c r="K52" s="58">
        <v>50</v>
      </c>
      <c r="L52" s="58">
        <v>64</v>
      </c>
      <c r="M52" s="59">
        <v>57</v>
      </c>
      <c r="N52" s="61">
        <v>56</v>
      </c>
      <c r="O52" s="58">
        <v>62</v>
      </c>
      <c r="P52" s="62">
        <v>59</v>
      </c>
      <c r="Q52" s="63"/>
      <c r="R52" s="64">
        <v>50</v>
      </c>
      <c r="S52" s="64">
        <v>66</v>
      </c>
      <c r="T52" s="64">
        <v>60</v>
      </c>
      <c r="U52" s="59">
        <v>59</v>
      </c>
      <c r="V52" s="60"/>
      <c r="W52" s="58">
        <v>82</v>
      </c>
      <c r="X52" s="58"/>
      <c r="Y52" s="59" t="s">
        <v>241</v>
      </c>
      <c r="Z52" s="61" t="s">
        <v>241</v>
      </c>
      <c r="AA52" s="58"/>
      <c r="AB52" s="62" t="s">
        <v>241</v>
      </c>
      <c r="AC52" s="63"/>
      <c r="AD52" s="58"/>
      <c r="AE52" s="58"/>
      <c r="AF52" s="58"/>
      <c r="AG52" s="59" t="s">
        <v>241</v>
      </c>
      <c r="AH52" s="60"/>
      <c r="AI52" s="58">
        <v>82</v>
      </c>
      <c r="AJ52" s="58"/>
      <c r="AK52" s="59" t="s">
        <v>241</v>
      </c>
      <c r="AL52" s="61" t="s">
        <v>241</v>
      </c>
      <c r="AM52" s="58"/>
      <c r="AN52" s="62" t="s">
        <v>241</v>
      </c>
      <c r="AO52" s="63"/>
      <c r="AP52" s="64"/>
      <c r="AQ52" s="64"/>
      <c r="AR52" s="64"/>
      <c r="AS52" s="59" t="s">
        <v>241</v>
      </c>
      <c r="AT52" s="60"/>
      <c r="AU52" s="58">
        <v>82</v>
      </c>
      <c r="AV52" s="58"/>
      <c r="AW52" s="59" t="s">
        <v>241</v>
      </c>
      <c r="AX52" s="61" t="s">
        <v>241</v>
      </c>
      <c r="AY52" s="58"/>
      <c r="AZ52" s="62" t="s">
        <v>241</v>
      </c>
      <c r="BA52" s="63"/>
      <c r="BB52" s="58"/>
      <c r="BC52" s="58"/>
      <c r="BD52" s="58"/>
      <c r="BE52" s="59" t="s">
        <v>241</v>
      </c>
      <c r="BF52" s="60"/>
      <c r="BG52" s="58">
        <v>82</v>
      </c>
      <c r="BH52" s="58"/>
      <c r="BI52" s="59" t="s">
        <v>241</v>
      </c>
      <c r="BJ52" s="61" t="s">
        <v>241</v>
      </c>
      <c r="BK52" s="58"/>
      <c r="BL52" s="62" t="s">
        <v>241</v>
      </c>
      <c r="BM52" s="63"/>
      <c r="BN52" s="64"/>
      <c r="BO52" s="64"/>
      <c r="BP52" s="64"/>
      <c r="BQ52" s="59" t="s">
        <v>241</v>
      </c>
      <c r="BR52" s="60"/>
      <c r="BS52" s="58">
        <v>82</v>
      </c>
      <c r="BT52" s="58"/>
      <c r="BU52" s="59" t="s">
        <v>241</v>
      </c>
      <c r="BV52" s="61" t="s">
        <v>241</v>
      </c>
      <c r="BW52" s="58"/>
      <c r="BX52" s="62" t="s">
        <v>241</v>
      </c>
      <c r="BY52" s="63"/>
      <c r="BZ52" s="58"/>
      <c r="CA52" s="58"/>
      <c r="CB52" s="58"/>
      <c r="CC52" s="59" t="s">
        <v>241</v>
      </c>
      <c r="CD52" s="60"/>
      <c r="CE52" s="58">
        <v>82</v>
      </c>
      <c r="CF52" s="58"/>
      <c r="CG52" s="59" t="s">
        <v>241</v>
      </c>
      <c r="CH52" s="61" t="s">
        <v>241</v>
      </c>
      <c r="CI52" s="58"/>
      <c r="CJ52" s="62" t="s">
        <v>241</v>
      </c>
      <c r="CK52" s="63"/>
      <c r="CL52" s="64"/>
      <c r="CM52" s="64"/>
      <c r="CN52" s="64"/>
      <c r="CO52" s="59" t="s">
        <v>241</v>
      </c>
      <c r="CP52" s="60"/>
      <c r="CQ52" s="58">
        <v>82</v>
      </c>
      <c r="CR52" s="58"/>
      <c r="CS52" s="59" t="s">
        <v>241</v>
      </c>
      <c r="CT52" s="61" t="s">
        <v>241</v>
      </c>
      <c r="CU52" s="58"/>
      <c r="CV52" s="62" t="s">
        <v>241</v>
      </c>
      <c r="CW52" s="65" t="s">
        <v>37</v>
      </c>
      <c r="CX52" s="66" t="s">
        <v>241</v>
      </c>
      <c r="CY52" s="67" t="s">
        <v>241</v>
      </c>
      <c r="CZ52" s="68" t="s">
        <v>245</v>
      </c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71"/>
      <c r="FG52" s="77"/>
      <c r="FH52" s="77"/>
      <c r="FI52" s="77"/>
      <c r="FJ52" s="77"/>
      <c r="FK52" s="77"/>
      <c r="FL52" s="74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193"/>
      <c r="GF52" s="194"/>
      <c r="GG52" s="195"/>
      <c r="GH52" s="196"/>
      <c r="GI52" s="196"/>
      <c r="GJ52" s="197"/>
      <c r="GK52" s="197"/>
      <c r="GL52" s="197"/>
      <c r="GM52" s="197"/>
      <c r="GN52" s="197"/>
      <c r="GO52" s="197"/>
      <c r="GP52" s="197"/>
      <c r="GQ52" s="197"/>
      <c r="GR52" s="198"/>
      <c r="GS52" s="198"/>
      <c r="GT52" s="198"/>
      <c r="GU52" s="199"/>
      <c r="GV52" s="200"/>
      <c r="GW52" s="10"/>
      <c r="GX52" s="206"/>
      <c r="GY52" s="207"/>
      <c r="GZ52" s="207"/>
      <c r="HA52" s="208"/>
      <c r="HB52" s="208"/>
      <c r="HC52" s="207"/>
      <c r="HD52" s="207"/>
      <c r="HE52" s="208"/>
      <c r="HF52" s="208"/>
      <c r="HG52" s="207"/>
      <c r="HH52" s="207"/>
      <c r="HI52" s="208"/>
      <c r="HJ52" s="208"/>
      <c r="HK52" s="207"/>
      <c r="HL52" s="207"/>
      <c r="HM52" s="208"/>
      <c r="HN52" s="208"/>
      <c r="HO52" s="10"/>
      <c r="HP52" s="204"/>
      <c r="HQ52" s="204"/>
      <c r="HR52" s="204"/>
      <c r="HS52" s="204"/>
      <c r="HT52" s="204"/>
      <c r="HU52" s="204"/>
      <c r="HV52" s="204"/>
      <c r="HW52" s="204"/>
      <c r="HX52" s="205"/>
    </row>
    <row r="53" spans="1:232" s="12" customFormat="1" ht="20.100000000000001" customHeight="1">
      <c r="A53" s="54">
        <f>IF(C53="","",SUBTOTAL(3,$C$6:$C53))</f>
        <v>48</v>
      </c>
      <c r="B53" s="55">
        <v>547</v>
      </c>
      <c r="C53" s="56" t="s">
        <v>88</v>
      </c>
      <c r="D53" s="57" t="s">
        <v>34</v>
      </c>
      <c r="E53" s="57" t="s">
        <v>38</v>
      </c>
      <c r="F53" s="58">
        <v>58</v>
      </c>
      <c r="G53" s="58">
        <v>63</v>
      </c>
      <c r="H53" s="58">
        <v>77</v>
      </c>
      <c r="I53" s="59">
        <v>66</v>
      </c>
      <c r="J53" s="60">
        <v>83</v>
      </c>
      <c r="K53" s="58">
        <v>88</v>
      </c>
      <c r="L53" s="58">
        <v>100</v>
      </c>
      <c r="M53" s="59">
        <v>94</v>
      </c>
      <c r="N53" s="61">
        <v>81</v>
      </c>
      <c r="O53" s="58">
        <v>63</v>
      </c>
      <c r="P53" s="62">
        <v>72</v>
      </c>
      <c r="Q53" s="63"/>
      <c r="R53" s="64">
        <v>57</v>
      </c>
      <c r="S53" s="64">
        <v>64</v>
      </c>
      <c r="T53" s="64">
        <v>63.333333333333336</v>
      </c>
      <c r="U53" s="59">
        <v>61.44444444444445</v>
      </c>
      <c r="V53" s="60"/>
      <c r="W53" s="58">
        <v>71</v>
      </c>
      <c r="X53" s="58"/>
      <c r="Y53" s="59" t="s">
        <v>241</v>
      </c>
      <c r="Z53" s="61" t="s">
        <v>241</v>
      </c>
      <c r="AA53" s="58"/>
      <c r="AB53" s="62" t="s">
        <v>241</v>
      </c>
      <c r="AC53" s="63"/>
      <c r="AD53" s="58"/>
      <c r="AE53" s="58"/>
      <c r="AF53" s="58"/>
      <c r="AG53" s="59" t="s">
        <v>241</v>
      </c>
      <c r="AH53" s="60"/>
      <c r="AI53" s="58">
        <v>71</v>
      </c>
      <c r="AJ53" s="58"/>
      <c r="AK53" s="59" t="s">
        <v>241</v>
      </c>
      <c r="AL53" s="61" t="s">
        <v>241</v>
      </c>
      <c r="AM53" s="58"/>
      <c r="AN53" s="62" t="s">
        <v>241</v>
      </c>
      <c r="AO53" s="63"/>
      <c r="AP53" s="64"/>
      <c r="AQ53" s="64"/>
      <c r="AR53" s="64"/>
      <c r="AS53" s="59" t="s">
        <v>241</v>
      </c>
      <c r="AT53" s="60"/>
      <c r="AU53" s="58">
        <v>71</v>
      </c>
      <c r="AV53" s="58"/>
      <c r="AW53" s="59" t="s">
        <v>241</v>
      </c>
      <c r="AX53" s="61" t="s">
        <v>241</v>
      </c>
      <c r="AY53" s="58"/>
      <c r="AZ53" s="62" t="s">
        <v>241</v>
      </c>
      <c r="BA53" s="63"/>
      <c r="BB53" s="58"/>
      <c r="BC53" s="58"/>
      <c r="BD53" s="58"/>
      <c r="BE53" s="59" t="s">
        <v>241</v>
      </c>
      <c r="BF53" s="60"/>
      <c r="BG53" s="58">
        <v>71</v>
      </c>
      <c r="BH53" s="58"/>
      <c r="BI53" s="59" t="s">
        <v>241</v>
      </c>
      <c r="BJ53" s="61" t="s">
        <v>241</v>
      </c>
      <c r="BK53" s="58"/>
      <c r="BL53" s="62" t="s">
        <v>241</v>
      </c>
      <c r="BM53" s="63"/>
      <c r="BN53" s="64"/>
      <c r="BO53" s="64"/>
      <c r="BP53" s="64"/>
      <c r="BQ53" s="59" t="s">
        <v>241</v>
      </c>
      <c r="BR53" s="60"/>
      <c r="BS53" s="58">
        <v>71</v>
      </c>
      <c r="BT53" s="58"/>
      <c r="BU53" s="59" t="s">
        <v>241</v>
      </c>
      <c r="BV53" s="61" t="s">
        <v>241</v>
      </c>
      <c r="BW53" s="58"/>
      <c r="BX53" s="62" t="s">
        <v>241</v>
      </c>
      <c r="BY53" s="63"/>
      <c r="BZ53" s="58"/>
      <c r="CA53" s="58"/>
      <c r="CB53" s="58"/>
      <c r="CC53" s="59" t="s">
        <v>241</v>
      </c>
      <c r="CD53" s="60"/>
      <c r="CE53" s="58">
        <v>71</v>
      </c>
      <c r="CF53" s="58"/>
      <c r="CG53" s="59" t="s">
        <v>241</v>
      </c>
      <c r="CH53" s="61" t="s">
        <v>241</v>
      </c>
      <c r="CI53" s="58"/>
      <c r="CJ53" s="62" t="s">
        <v>241</v>
      </c>
      <c r="CK53" s="63"/>
      <c r="CL53" s="64"/>
      <c r="CM53" s="64"/>
      <c r="CN53" s="64"/>
      <c r="CO53" s="59" t="s">
        <v>241</v>
      </c>
      <c r="CP53" s="60"/>
      <c r="CQ53" s="58">
        <v>71</v>
      </c>
      <c r="CR53" s="58"/>
      <c r="CS53" s="59" t="s">
        <v>241</v>
      </c>
      <c r="CT53" s="61" t="s">
        <v>241</v>
      </c>
      <c r="CU53" s="58"/>
      <c r="CV53" s="62" t="s">
        <v>241</v>
      </c>
      <c r="CW53" s="65" t="s">
        <v>37</v>
      </c>
      <c r="CX53" s="66" t="s">
        <v>241</v>
      </c>
      <c r="CY53" s="67" t="s">
        <v>241</v>
      </c>
      <c r="CZ53" s="68" t="s">
        <v>245</v>
      </c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71"/>
      <c r="FG53" s="77"/>
      <c r="FH53" s="77"/>
      <c r="FI53" s="77"/>
      <c r="FJ53" s="77"/>
      <c r="FK53" s="77"/>
      <c r="FL53" s="74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193"/>
      <c r="GF53" s="194"/>
      <c r="GG53" s="195"/>
      <c r="GH53" s="196"/>
      <c r="GI53" s="196"/>
      <c r="GJ53" s="197"/>
      <c r="GK53" s="197"/>
      <c r="GL53" s="197"/>
      <c r="GM53" s="197"/>
      <c r="GN53" s="197"/>
      <c r="GO53" s="197"/>
      <c r="GP53" s="197"/>
      <c r="GQ53" s="197"/>
      <c r="GR53" s="198"/>
      <c r="GS53" s="198"/>
      <c r="GT53" s="198"/>
      <c r="GU53" s="199"/>
      <c r="GV53" s="200"/>
      <c r="GW53" s="10"/>
      <c r="GX53" s="206"/>
      <c r="GY53" s="207"/>
      <c r="GZ53" s="207"/>
      <c r="HA53" s="208"/>
      <c r="HB53" s="208"/>
      <c r="HC53" s="207"/>
      <c r="HD53" s="207"/>
      <c r="HE53" s="208"/>
      <c r="HF53" s="208"/>
      <c r="HG53" s="207"/>
      <c r="HH53" s="207"/>
      <c r="HI53" s="208"/>
      <c r="HJ53" s="208"/>
      <c r="HK53" s="207"/>
      <c r="HL53" s="207"/>
      <c r="HM53" s="208"/>
      <c r="HN53" s="208"/>
      <c r="HO53" s="10"/>
      <c r="HP53" s="204"/>
      <c r="HQ53" s="204"/>
      <c r="HR53" s="204"/>
      <c r="HS53" s="204"/>
      <c r="HT53" s="204"/>
      <c r="HU53" s="204"/>
      <c r="HV53" s="204"/>
      <c r="HW53" s="204"/>
      <c r="HX53" s="205"/>
    </row>
    <row r="54" spans="1:232" s="12" customFormat="1" ht="20.100000000000001" customHeight="1">
      <c r="A54" s="54">
        <f>IF(C54="","",SUBTOTAL(3,$C$6:$C54))</f>
        <v>49</v>
      </c>
      <c r="B54" s="55">
        <v>548</v>
      </c>
      <c r="C54" s="56" t="s">
        <v>89</v>
      </c>
      <c r="D54" s="57" t="s">
        <v>34</v>
      </c>
      <c r="E54" s="57" t="s">
        <v>0</v>
      </c>
      <c r="F54" s="58">
        <v>59</v>
      </c>
      <c r="G54" s="58">
        <v>64</v>
      </c>
      <c r="H54" s="58">
        <v>78</v>
      </c>
      <c r="I54" s="59">
        <v>67</v>
      </c>
      <c r="J54" s="60">
        <v>84</v>
      </c>
      <c r="K54" s="58">
        <v>89</v>
      </c>
      <c r="L54" s="58">
        <v>100</v>
      </c>
      <c r="M54" s="59">
        <v>95</v>
      </c>
      <c r="N54" s="61">
        <v>82</v>
      </c>
      <c r="O54" s="58">
        <v>64</v>
      </c>
      <c r="P54" s="62">
        <v>73</v>
      </c>
      <c r="Q54" s="63"/>
      <c r="R54" s="64">
        <v>55</v>
      </c>
      <c r="S54" s="64">
        <v>62</v>
      </c>
      <c r="T54" s="64">
        <v>60.333333333333336</v>
      </c>
      <c r="U54" s="59">
        <v>59.111111111111114</v>
      </c>
      <c r="V54" s="60"/>
      <c r="W54" s="58">
        <v>69</v>
      </c>
      <c r="X54" s="58"/>
      <c r="Y54" s="59" t="s">
        <v>241</v>
      </c>
      <c r="Z54" s="61" t="s">
        <v>241</v>
      </c>
      <c r="AA54" s="58"/>
      <c r="AB54" s="62" t="s">
        <v>241</v>
      </c>
      <c r="AC54" s="63"/>
      <c r="AD54" s="58"/>
      <c r="AE54" s="58"/>
      <c r="AF54" s="58"/>
      <c r="AG54" s="59" t="s">
        <v>241</v>
      </c>
      <c r="AH54" s="60"/>
      <c r="AI54" s="58">
        <v>69</v>
      </c>
      <c r="AJ54" s="58"/>
      <c r="AK54" s="59" t="s">
        <v>241</v>
      </c>
      <c r="AL54" s="61" t="s">
        <v>241</v>
      </c>
      <c r="AM54" s="58"/>
      <c r="AN54" s="62" t="s">
        <v>241</v>
      </c>
      <c r="AO54" s="63"/>
      <c r="AP54" s="64"/>
      <c r="AQ54" s="64"/>
      <c r="AR54" s="64"/>
      <c r="AS54" s="59" t="s">
        <v>241</v>
      </c>
      <c r="AT54" s="60"/>
      <c r="AU54" s="58">
        <v>69</v>
      </c>
      <c r="AV54" s="58"/>
      <c r="AW54" s="59" t="s">
        <v>241</v>
      </c>
      <c r="AX54" s="61" t="s">
        <v>241</v>
      </c>
      <c r="AY54" s="58"/>
      <c r="AZ54" s="62" t="s">
        <v>241</v>
      </c>
      <c r="BA54" s="63"/>
      <c r="BB54" s="58"/>
      <c r="BC54" s="58"/>
      <c r="BD54" s="58"/>
      <c r="BE54" s="59" t="s">
        <v>241</v>
      </c>
      <c r="BF54" s="60"/>
      <c r="BG54" s="58">
        <v>69</v>
      </c>
      <c r="BH54" s="58"/>
      <c r="BI54" s="59" t="s">
        <v>241</v>
      </c>
      <c r="BJ54" s="61" t="s">
        <v>241</v>
      </c>
      <c r="BK54" s="58"/>
      <c r="BL54" s="62" t="s">
        <v>241</v>
      </c>
      <c r="BM54" s="63"/>
      <c r="BN54" s="64"/>
      <c r="BO54" s="64"/>
      <c r="BP54" s="64"/>
      <c r="BQ54" s="59" t="s">
        <v>241</v>
      </c>
      <c r="BR54" s="60"/>
      <c r="BS54" s="58">
        <v>69</v>
      </c>
      <c r="BT54" s="58"/>
      <c r="BU54" s="59" t="s">
        <v>241</v>
      </c>
      <c r="BV54" s="61" t="s">
        <v>241</v>
      </c>
      <c r="BW54" s="58"/>
      <c r="BX54" s="62" t="s">
        <v>241</v>
      </c>
      <c r="BY54" s="63"/>
      <c r="BZ54" s="58"/>
      <c r="CA54" s="58"/>
      <c r="CB54" s="58"/>
      <c r="CC54" s="59" t="s">
        <v>241</v>
      </c>
      <c r="CD54" s="60"/>
      <c r="CE54" s="58">
        <v>69</v>
      </c>
      <c r="CF54" s="58"/>
      <c r="CG54" s="59" t="s">
        <v>241</v>
      </c>
      <c r="CH54" s="61" t="s">
        <v>241</v>
      </c>
      <c r="CI54" s="58"/>
      <c r="CJ54" s="62" t="s">
        <v>241</v>
      </c>
      <c r="CK54" s="63"/>
      <c r="CL54" s="64"/>
      <c r="CM54" s="64"/>
      <c r="CN54" s="64"/>
      <c r="CO54" s="59" t="s">
        <v>241</v>
      </c>
      <c r="CP54" s="60"/>
      <c r="CQ54" s="58">
        <v>69</v>
      </c>
      <c r="CR54" s="58"/>
      <c r="CS54" s="59" t="s">
        <v>241</v>
      </c>
      <c r="CT54" s="61" t="s">
        <v>241</v>
      </c>
      <c r="CU54" s="58"/>
      <c r="CV54" s="62" t="s">
        <v>241</v>
      </c>
      <c r="CW54" s="65" t="s">
        <v>37</v>
      </c>
      <c r="CX54" s="66" t="s">
        <v>241</v>
      </c>
      <c r="CY54" s="67" t="s">
        <v>241</v>
      </c>
      <c r="CZ54" s="68" t="s">
        <v>245</v>
      </c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71"/>
      <c r="FG54" s="77"/>
      <c r="FH54" s="77"/>
      <c r="FI54" s="77"/>
      <c r="FJ54" s="77"/>
      <c r="FK54" s="77"/>
      <c r="FL54" s="74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193"/>
      <c r="GF54" s="194"/>
      <c r="GG54" s="195"/>
      <c r="GH54" s="196"/>
      <c r="GI54" s="196"/>
      <c r="GJ54" s="197"/>
      <c r="GK54" s="197"/>
      <c r="GL54" s="197"/>
      <c r="GM54" s="197"/>
      <c r="GN54" s="197"/>
      <c r="GO54" s="197"/>
      <c r="GP54" s="197"/>
      <c r="GQ54" s="197"/>
      <c r="GR54" s="198"/>
      <c r="GS54" s="198"/>
      <c r="GT54" s="198"/>
      <c r="GU54" s="199"/>
      <c r="GV54" s="200"/>
      <c r="GW54" s="10"/>
      <c r="GX54" s="206"/>
      <c r="GY54" s="207"/>
      <c r="GZ54" s="207"/>
      <c r="HA54" s="208"/>
      <c r="HB54" s="208"/>
      <c r="HC54" s="207"/>
      <c r="HD54" s="207"/>
      <c r="HE54" s="208"/>
      <c r="HF54" s="208"/>
      <c r="HG54" s="207"/>
      <c r="HH54" s="207"/>
      <c r="HI54" s="208"/>
      <c r="HJ54" s="208"/>
      <c r="HK54" s="207"/>
      <c r="HL54" s="207"/>
      <c r="HM54" s="208"/>
      <c r="HN54" s="208"/>
      <c r="HO54" s="10"/>
      <c r="HP54" s="204"/>
      <c r="HQ54" s="204"/>
      <c r="HR54" s="204"/>
      <c r="HS54" s="204"/>
      <c r="HT54" s="204"/>
      <c r="HU54" s="204"/>
      <c r="HV54" s="204"/>
      <c r="HW54" s="204"/>
      <c r="HX54" s="205"/>
    </row>
    <row r="55" spans="1:232" s="12" customFormat="1" ht="20.100000000000001" customHeight="1">
      <c r="A55" s="54">
        <f>IF(C55="","",SUBTOTAL(3,$C$6:$C55))</f>
        <v>50</v>
      </c>
      <c r="B55" s="55">
        <v>549</v>
      </c>
      <c r="C55" s="56" t="s">
        <v>90</v>
      </c>
      <c r="D55" s="57" t="s">
        <v>34</v>
      </c>
      <c r="E55" s="57" t="s">
        <v>35</v>
      </c>
      <c r="F55" s="58">
        <v>60</v>
      </c>
      <c r="G55" s="58">
        <v>65</v>
      </c>
      <c r="H55" s="58">
        <v>79</v>
      </c>
      <c r="I55" s="59">
        <v>68</v>
      </c>
      <c r="J55" s="60">
        <v>53</v>
      </c>
      <c r="K55" s="58">
        <v>55</v>
      </c>
      <c r="L55" s="58">
        <v>55</v>
      </c>
      <c r="M55" s="59">
        <v>55</v>
      </c>
      <c r="N55" s="61">
        <v>59</v>
      </c>
      <c r="O55" s="58">
        <v>65</v>
      </c>
      <c r="P55" s="62">
        <v>62</v>
      </c>
      <c r="Q55" s="63"/>
      <c r="R55" s="64">
        <v>40</v>
      </c>
      <c r="S55" s="64">
        <v>35</v>
      </c>
      <c r="T55" s="64">
        <v>35</v>
      </c>
      <c r="U55" s="59">
        <v>37</v>
      </c>
      <c r="V55" s="60"/>
      <c r="W55" s="58">
        <v>30</v>
      </c>
      <c r="X55" s="58"/>
      <c r="Y55" s="59" t="s">
        <v>241</v>
      </c>
      <c r="Z55" s="61" t="s">
        <v>241</v>
      </c>
      <c r="AA55" s="58"/>
      <c r="AB55" s="62" t="s">
        <v>241</v>
      </c>
      <c r="AC55" s="63"/>
      <c r="AD55" s="58"/>
      <c r="AE55" s="58"/>
      <c r="AF55" s="58"/>
      <c r="AG55" s="59" t="s">
        <v>241</v>
      </c>
      <c r="AH55" s="60"/>
      <c r="AI55" s="58">
        <v>30</v>
      </c>
      <c r="AJ55" s="58"/>
      <c r="AK55" s="59" t="s">
        <v>241</v>
      </c>
      <c r="AL55" s="61" t="s">
        <v>241</v>
      </c>
      <c r="AM55" s="58"/>
      <c r="AN55" s="62" t="s">
        <v>241</v>
      </c>
      <c r="AO55" s="63"/>
      <c r="AP55" s="64"/>
      <c r="AQ55" s="64"/>
      <c r="AR55" s="64"/>
      <c r="AS55" s="59" t="s">
        <v>241</v>
      </c>
      <c r="AT55" s="60"/>
      <c r="AU55" s="58">
        <v>30</v>
      </c>
      <c r="AV55" s="58"/>
      <c r="AW55" s="59" t="s">
        <v>241</v>
      </c>
      <c r="AX55" s="61" t="s">
        <v>241</v>
      </c>
      <c r="AY55" s="58"/>
      <c r="AZ55" s="62" t="s">
        <v>241</v>
      </c>
      <c r="BA55" s="63"/>
      <c r="BB55" s="58"/>
      <c r="BC55" s="58"/>
      <c r="BD55" s="58"/>
      <c r="BE55" s="59" t="s">
        <v>241</v>
      </c>
      <c r="BF55" s="60"/>
      <c r="BG55" s="58">
        <v>30</v>
      </c>
      <c r="BH55" s="58"/>
      <c r="BI55" s="59" t="s">
        <v>241</v>
      </c>
      <c r="BJ55" s="61" t="s">
        <v>241</v>
      </c>
      <c r="BK55" s="58"/>
      <c r="BL55" s="62" t="s">
        <v>241</v>
      </c>
      <c r="BM55" s="63"/>
      <c r="BN55" s="64"/>
      <c r="BO55" s="64"/>
      <c r="BP55" s="64"/>
      <c r="BQ55" s="59" t="s">
        <v>241</v>
      </c>
      <c r="BR55" s="60"/>
      <c r="BS55" s="58">
        <v>30</v>
      </c>
      <c r="BT55" s="58"/>
      <c r="BU55" s="59" t="s">
        <v>241</v>
      </c>
      <c r="BV55" s="61" t="s">
        <v>241</v>
      </c>
      <c r="BW55" s="58"/>
      <c r="BX55" s="62" t="s">
        <v>241</v>
      </c>
      <c r="BY55" s="63"/>
      <c r="BZ55" s="58"/>
      <c r="CA55" s="58"/>
      <c r="CB55" s="58"/>
      <c r="CC55" s="59" t="s">
        <v>241</v>
      </c>
      <c r="CD55" s="60"/>
      <c r="CE55" s="58">
        <v>30</v>
      </c>
      <c r="CF55" s="58"/>
      <c r="CG55" s="59" t="s">
        <v>241</v>
      </c>
      <c r="CH55" s="61" t="s">
        <v>241</v>
      </c>
      <c r="CI55" s="58"/>
      <c r="CJ55" s="62" t="s">
        <v>241</v>
      </c>
      <c r="CK55" s="63"/>
      <c r="CL55" s="64"/>
      <c r="CM55" s="64"/>
      <c r="CN55" s="64"/>
      <c r="CO55" s="59" t="s">
        <v>241</v>
      </c>
      <c r="CP55" s="60"/>
      <c r="CQ55" s="58">
        <v>30</v>
      </c>
      <c r="CR55" s="58"/>
      <c r="CS55" s="59" t="s">
        <v>241</v>
      </c>
      <c r="CT55" s="61" t="s">
        <v>241</v>
      </c>
      <c r="CU55" s="58"/>
      <c r="CV55" s="62" t="s">
        <v>241</v>
      </c>
      <c r="CW55" s="65" t="s">
        <v>37</v>
      </c>
      <c r="CX55" s="66" t="s">
        <v>241</v>
      </c>
      <c r="CY55" s="67" t="s">
        <v>241</v>
      </c>
      <c r="CZ55" s="68" t="s">
        <v>245</v>
      </c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71"/>
      <c r="FG55" s="77"/>
      <c r="FH55" s="77"/>
      <c r="FI55" s="77"/>
      <c r="FJ55" s="77"/>
      <c r="FK55" s="77"/>
      <c r="FL55" s="74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193"/>
      <c r="GF55" s="194"/>
      <c r="GG55" s="195"/>
      <c r="GH55" s="196"/>
      <c r="GI55" s="196"/>
      <c r="GJ55" s="197"/>
      <c r="GK55" s="197"/>
      <c r="GL55" s="197"/>
      <c r="GM55" s="197"/>
      <c r="GN55" s="197"/>
      <c r="GO55" s="197"/>
      <c r="GP55" s="197"/>
      <c r="GQ55" s="197"/>
      <c r="GR55" s="198"/>
      <c r="GS55" s="198"/>
      <c r="GT55" s="198"/>
      <c r="GU55" s="199"/>
      <c r="GV55" s="200"/>
      <c r="GW55" s="10"/>
      <c r="GX55" s="206"/>
      <c r="GY55" s="207"/>
      <c r="GZ55" s="207"/>
      <c r="HA55" s="208"/>
      <c r="HB55" s="208"/>
      <c r="HC55" s="207"/>
      <c r="HD55" s="207"/>
      <c r="HE55" s="208"/>
      <c r="HF55" s="208"/>
      <c r="HG55" s="207"/>
      <c r="HH55" s="207"/>
      <c r="HI55" s="208"/>
      <c r="HJ55" s="208"/>
      <c r="HK55" s="207"/>
      <c r="HL55" s="207"/>
      <c r="HM55" s="208"/>
      <c r="HN55" s="208"/>
      <c r="HO55" s="10"/>
      <c r="HP55" s="204"/>
      <c r="HQ55" s="204"/>
      <c r="HR55" s="204"/>
      <c r="HS55" s="204"/>
      <c r="HT55" s="204"/>
      <c r="HU55" s="204"/>
      <c r="HV55" s="204"/>
      <c r="HW55" s="204"/>
      <c r="HX55" s="205"/>
    </row>
    <row r="56" spans="1:232" s="12" customFormat="1" ht="20.100000000000001" customHeight="1">
      <c r="A56" s="54">
        <f>IF(C56="","",SUBTOTAL(3,$C$6:$C56))</f>
        <v>51</v>
      </c>
      <c r="B56" s="55">
        <v>550</v>
      </c>
      <c r="C56" s="56" t="s">
        <v>91</v>
      </c>
      <c r="D56" s="57" t="s">
        <v>34</v>
      </c>
      <c r="E56" s="57" t="s">
        <v>1</v>
      </c>
      <c r="F56" s="58">
        <v>61</v>
      </c>
      <c r="G56" s="58">
        <v>66</v>
      </c>
      <c r="H56" s="58">
        <v>80</v>
      </c>
      <c r="I56" s="59">
        <v>69</v>
      </c>
      <c r="J56" s="60">
        <v>64</v>
      </c>
      <c r="K56" s="58">
        <v>69</v>
      </c>
      <c r="L56" s="58">
        <v>83</v>
      </c>
      <c r="M56" s="59">
        <v>76</v>
      </c>
      <c r="N56" s="61">
        <v>70</v>
      </c>
      <c r="O56" s="58">
        <v>66</v>
      </c>
      <c r="P56" s="62">
        <v>68</v>
      </c>
      <c r="Q56" s="63"/>
      <c r="R56" s="64">
        <v>50</v>
      </c>
      <c r="S56" s="64">
        <v>40</v>
      </c>
      <c r="T56" s="64">
        <v>39</v>
      </c>
      <c r="U56" s="59">
        <v>43</v>
      </c>
      <c r="V56" s="60">
        <v>54</v>
      </c>
      <c r="W56" s="58">
        <v>30</v>
      </c>
      <c r="X56" s="58">
        <v>53</v>
      </c>
      <c r="Y56" s="59">
        <v>42</v>
      </c>
      <c r="Z56" s="61">
        <v>46.333333333333336</v>
      </c>
      <c r="AA56" s="58">
        <v>66</v>
      </c>
      <c r="AB56" s="62">
        <v>56.166666666666671</v>
      </c>
      <c r="AC56" s="63"/>
      <c r="AD56" s="58">
        <v>39</v>
      </c>
      <c r="AE56" s="58">
        <v>58</v>
      </c>
      <c r="AF56" s="58">
        <v>31</v>
      </c>
      <c r="AG56" s="59">
        <v>43</v>
      </c>
      <c r="AH56" s="60">
        <v>43</v>
      </c>
      <c r="AI56" s="58">
        <v>30</v>
      </c>
      <c r="AJ56" s="58">
        <v>50</v>
      </c>
      <c r="AK56" s="59">
        <v>40</v>
      </c>
      <c r="AL56" s="61">
        <v>42</v>
      </c>
      <c r="AM56" s="58">
        <v>53</v>
      </c>
      <c r="AN56" s="62">
        <v>48</v>
      </c>
      <c r="AO56" s="63"/>
      <c r="AP56" s="64">
        <v>39</v>
      </c>
      <c r="AQ56" s="64">
        <v>40</v>
      </c>
      <c r="AR56" s="64">
        <v>55</v>
      </c>
      <c r="AS56" s="59">
        <v>45</v>
      </c>
      <c r="AT56" s="60">
        <v>29</v>
      </c>
      <c r="AU56" s="58">
        <v>30</v>
      </c>
      <c r="AV56" s="58">
        <v>60</v>
      </c>
      <c r="AW56" s="59">
        <v>45</v>
      </c>
      <c r="AX56" s="61">
        <v>40</v>
      </c>
      <c r="AY56" s="58">
        <v>14</v>
      </c>
      <c r="AZ56" s="62">
        <v>27</v>
      </c>
      <c r="BA56" s="63"/>
      <c r="BB56" s="58">
        <v>50</v>
      </c>
      <c r="BC56" s="58">
        <v>30</v>
      </c>
      <c r="BD56" s="58">
        <v>33</v>
      </c>
      <c r="BE56" s="59">
        <v>38</v>
      </c>
      <c r="BF56" s="60">
        <v>26</v>
      </c>
      <c r="BG56" s="58">
        <v>30</v>
      </c>
      <c r="BH56" s="58">
        <v>30</v>
      </c>
      <c r="BI56" s="59">
        <v>30</v>
      </c>
      <c r="BJ56" s="61">
        <v>31.333333333333332</v>
      </c>
      <c r="BK56" s="58">
        <v>29</v>
      </c>
      <c r="BL56" s="62">
        <v>30.166666666666664</v>
      </c>
      <c r="BM56" s="63"/>
      <c r="BN56" s="64">
        <v>43</v>
      </c>
      <c r="BO56" s="64">
        <v>41</v>
      </c>
      <c r="BP56" s="64">
        <v>33</v>
      </c>
      <c r="BQ56" s="59">
        <v>39</v>
      </c>
      <c r="BR56" s="60">
        <v>32</v>
      </c>
      <c r="BS56" s="58">
        <v>30</v>
      </c>
      <c r="BT56" s="58">
        <v>30</v>
      </c>
      <c r="BU56" s="59">
        <v>30</v>
      </c>
      <c r="BV56" s="61">
        <v>34</v>
      </c>
      <c r="BW56" s="58">
        <v>26</v>
      </c>
      <c r="BX56" s="62">
        <v>30</v>
      </c>
      <c r="BY56" s="63"/>
      <c r="BZ56" s="58">
        <v>75</v>
      </c>
      <c r="CA56" s="58">
        <v>75</v>
      </c>
      <c r="CB56" s="58">
        <v>75</v>
      </c>
      <c r="CC56" s="59">
        <v>75</v>
      </c>
      <c r="CD56" s="60">
        <v>75</v>
      </c>
      <c r="CE56" s="58">
        <v>30</v>
      </c>
      <c r="CF56" s="58">
        <v>75</v>
      </c>
      <c r="CG56" s="59">
        <v>53</v>
      </c>
      <c r="CH56" s="61">
        <v>68</v>
      </c>
      <c r="CI56" s="58">
        <v>75</v>
      </c>
      <c r="CJ56" s="62">
        <v>72</v>
      </c>
      <c r="CK56" s="63"/>
      <c r="CL56" s="64">
        <v>86</v>
      </c>
      <c r="CM56" s="64">
        <v>95</v>
      </c>
      <c r="CN56" s="64">
        <v>95</v>
      </c>
      <c r="CO56" s="59">
        <v>92</v>
      </c>
      <c r="CP56" s="60">
        <v>85</v>
      </c>
      <c r="CQ56" s="58">
        <v>30</v>
      </c>
      <c r="CR56" s="58">
        <v>85</v>
      </c>
      <c r="CS56" s="59">
        <v>58</v>
      </c>
      <c r="CT56" s="61">
        <v>78.333333333333329</v>
      </c>
      <c r="CU56" s="58">
        <v>95</v>
      </c>
      <c r="CV56" s="62">
        <v>87</v>
      </c>
      <c r="CW56" s="65" t="s">
        <v>37</v>
      </c>
      <c r="CX56" s="66" t="s">
        <v>241</v>
      </c>
      <c r="CY56" s="67" t="s">
        <v>241</v>
      </c>
      <c r="CZ56" s="68" t="s">
        <v>246</v>
      </c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70"/>
      <c r="FF56" s="71"/>
      <c r="FG56" s="130"/>
      <c r="FH56" s="130"/>
      <c r="FI56" s="130"/>
      <c r="FJ56" s="130"/>
      <c r="FK56" s="130"/>
      <c r="FL56" s="72"/>
      <c r="FP56" s="192"/>
      <c r="FQ56" s="192"/>
      <c r="FR56" s="192"/>
      <c r="FS56" s="192"/>
      <c r="FT56" s="192"/>
      <c r="FU56" s="192"/>
      <c r="FV56" s="192"/>
      <c r="FW56" s="122"/>
      <c r="FX56" s="77"/>
      <c r="FY56" s="77"/>
      <c r="FZ56" s="77"/>
      <c r="GA56" s="77"/>
      <c r="GB56" s="77"/>
      <c r="GC56" s="77"/>
      <c r="GD56" s="77"/>
      <c r="GE56" s="193"/>
      <c r="GF56" s="194"/>
      <c r="GG56" s="195"/>
      <c r="GH56" s="196"/>
      <c r="GI56" s="196"/>
      <c r="GJ56" s="197"/>
      <c r="GK56" s="197"/>
      <c r="GL56" s="197"/>
      <c r="GM56" s="197"/>
      <c r="GN56" s="197"/>
      <c r="GO56" s="197"/>
      <c r="GP56" s="197"/>
      <c r="GQ56" s="197"/>
      <c r="GR56" s="198"/>
      <c r="GS56" s="198"/>
      <c r="GT56" s="198"/>
      <c r="GU56" s="199"/>
      <c r="GV56" s="200"/>
      <c r="GW56" s="10"/>
      <c r="GX56" s="206"/>
      <c r="GY56" s="207"/>
      <c r="GZ56" s="207"/>
      <c r="HA56" s="208"/>
      <c r="HB56" s="208"/>
      <c r="HC56" s="207"/>
      <c r="HD56" s="207"/>
      <c r="HE56" s="208"/>
      <c r="HF56" s="208"/>
      <c r="HG56" s="207"/>
      <c r="HH56" s="207"/>
      <c r="HI56" s="208"/>
      <c r="HJ56" s="208"/>
      <c r="HK56" s="207"/>
      <c r="HL56" s="207"/>
      <c r="HM56" s="208"/>
      <c r="HN56" s="208"/>
      <c r="HO56" s="10"/>
      <c r="HP56" s="204"/>
      <c r="HQ56" s="204"/>
      <c r="HR56" s="204"/>
      <c r="HS56" s="204"/>
      <c r="HT56" s="204"/>
      <c r="HU56" s="204"/>
      <c r="HV56" s="204"/>
      <c r="HW56" s="204"/>
      <c r="HX56" s="205"/>
    </row>
    <row r="57" spans="1:232" s="12" customFormat="1" ht="24" customHeight="1">
      <c r="A57" s="54">
        <f>IF(C57="","",SUBTOTAL(3,$C$6:$C57))</f>
        <v>52</v>
      </c>
      <c r="B57" s="55">
        <v>551</v>
      </c>
      <c r="C57" s="56" t="s">
        <v>92</v>
      </c>
      <c r="D57" s="57" t="s">
        <v>34</v>
      </c>
      <c r="E57" s="57" t="s">
        <v>38</v>
      </c>
      <c r="F57" s="58">
        <v>62</v>
      </c>
      <c r="G57" s="58">
        <v>67</v>
      </c>
      <c r="H57" s="58">
        <v>81</v>
      </c>
      <c r="I57" s="59">
        <v>70</v>
      </c>
      <c r="J57" s="60">
        <v>65</v>
      </c>
      <c r="K57" s="58">
        <v>70</v>
      </c>
      <c r="L57" s="58">
        <v>84</v>
      </c>
      <c r="M57" s="59">
        <v>77</v>
      </c>
      <c r="N57" s="61">
        <v>71</v>
      </c>
      <c r="O57" s="58">
        <v>67</v>
      </c>
      <c r="P57" s="62">
        <v>69</v>
      </c>
      <c r="Q57" s="63"/>
      <c r="R57" s="64">
        <v>38</v>
      </c>
      <c r="S57" s="64">
        <v>44</v>
      </c>
      <c r="T57" s="64">
        <v>50.333333333333336</v>
      </c>
      <c r="U57" s="59">
        <v>44.111111111111114</v>
      </c>
      <c r="V57" s="60">
        <v>67</v>
      </c>
      <c r="W57" s="58">
        <v>50</v>
      </c>
      <c r="X57" s="58">
        <v>43</v>
      </c>
      <c r="Y57" s="59">
        <v>47</v>
      </c>
      <c r="Z57" s="61">
        <v>53</v>
      </c>
      <c r="AA57" s="58">
        <v>41</v>
      </c>
      <c r="AB57" s="62">
        <v>50</v>
      </c>
      <c r="AC57" s="63"/>
      <c r="AD57" s="58">
        <v>61</v>
      </c>
      <c r="AE57" s="58">
        <v>57</v>
      </c>
      <c r="AF57" s="58">
        <v>59</v>
      </c>
      <c r="AG57" s="59">
        <v>59</v>
      </c>
      <c r="AH57" s="60">
        <v>41</v>
      </c>
      <c r="AI57" s="58">
        <v>50</v>
      </c>
      <c r="AJ57" s="58">
        <v>40</v>
      </c>
      <c r="AK57" s="59">
        <v>45</v>
      </c>
      <c r="AL57" s="61">
        <v>48.333333333333336</v>
      </c>
      <c r="AM57" s="58">
        <v>39</v>
      </c>
      <c r="AN57" s="62">
        <v>44</v>
      </c>
      <c r="AO57" s="63"/>
      <c r="AP57" s="64">
        <v>74</v>
      </c>
      <c r="AQ57" s="64">
        <v>69</v>
      </c>
      <c r="AR57" s="64">
        <v>90</v>
      </c>
      <c r="AS57" s="59">
        <v>78</v>
      </c>
      <c r="AT57" s="60">
        <v>37</v>
      </c>
      <c r="AU57" s="58">
        <v>50</v>
      </c>
      <c r="AV57" s="58">
        <v>70</v>
      </c>
      <c r="AW57" s="59">
        <v>60</v>
      </c>
      <c r="AX57" s="61">
        <v>58.333333333333336</v>
      </c>
      <c r="AY57" s="58">
        <v>69</v>
      </c>
      <c r="AZ57" s="62">
        <v>64</v>
      </c>
      <c r="BA57" s="63"/>
      <c r="BB57" s="58">
        <v>53</v>
      </c>
      <c r="BC57" s="58">
        <v>50</v>
      </c>
      <c r="BD57" s="58">
        <v>55</v>
      </c>
      <c r="BE57" s="59">
        <v>53</v>
      </c>
      <c r="BF57" s="60">
        <v>55</v>
      </c>
      <c r="BG57" s="58">
        <v>50</v>
      </c>
      <c r="BH57" s="58">
        <v>30</v>
      </c>
      <c r="BI57" s="59">
        <v>40</v>
      </c>
      <c r="BJ57" s="61">
        <v>49.333333333333336</v>
      </c>
      <c r="BK57" s="58">
        <v>36</v>
      </c>
      <c r="BL57" s="62">
        <v>43</v>
      </c>
      <c r="BM57" s="63"/>
      <c r="BN57" s="64">
        <v>62</v>
      </c>
      <c r="BO57" s="64">
        <v>60</v>
      </c>
      <c r="BP57" s="64">
        <v>53</v>
      </c>
      <c r="BQ57" s="59">
        <v>58.333333333333336</v>
      </c>
      <c r="BR57" s="60">
        <v>41</v>
      </c>
      <c r="BS57" s="58">
        <v>50</v>
      </c>
      <c r="BT57" s="58">
        <v>40</v>
      </c>
      <c r="BU57" s="59">
        <v>45</v>
      </c>
      <c r="BV57" s="61">
        <v>48.111111111111114</v>
      </c>
      <c r="BW57" s="58">
        <v>47</v>
      </c>
      <c r="BX57" s="62">
        <v>50</v>
      </c>
      <c r="BY57" s="63"/>
      <c r="BZ57" s="58">
        <v>75</v>
      </c>
      <c r="CA57" s="58">
        <v>75</v>
      </c>
      <c r="CB57" s="58">
        <v>75</v>
      </c>
      <c r="CC57" s="59">
        <v>75</v>
      </c>
      <c r="CD57" s="60">
        <v>75</v>
      </c>
      <c r="CE57" s="58">
        <v>50</v>
      </c>
      <c r="CF57" s="58">
        <v>75</v>
      </c>
      <c r="CG57" s="59">
        <v>63</v>
      </c>
      <c r="CH57" s="61">
        <v>71</v>
      </c>
      <c r="CI57" s="58">
        <v>75</v>
      </c>
      <c r="CJ57" s="62">
        <v>73</v>
      </c>
      <c r="CK57" s="63"/>
      <c r="CL57" s="64">
        <v>85</v>
      </c>
      <c r="CM57" s="64">
        <v>90</v>
      </c>
      <c r="CN57" s="64">
        <v>95</v>
      </c>
      <c r="CO57" s="59">
        <v>90</v>
      </c>
      <c r="CP57" s="60">
        <v>65</v>
      </c>
      <c r="CQ57" s="58">
        <v>50</v>
      </c>
      <c r="CR57" s="58">
        <v>80</v>
      </c>
      <c r="CS57" s="59">
        <v>65</v>
      </c>
      <c r="CT57" s="61">
        <v>73.333333333333329</v>
      </c>
      <c r="CU57" s="58">
        <v>70</v>
      </c>
      <c r="CV57" s="62">
        <v>72</v>
      </c>
      <c r="CW57" s="65" t="s">
        <v>40</v>
      </c>
      <c r="CX57" s="66" t="s">
        <v>241</v>
      </c>
      <c r="CY57" s="67" t="s">
        <v>241</v>
      </c>
      <c r="CZ57" s="68" t="s">
        <v>243</v>
      </c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71"/>
      <c r="FG57" s="73"/>
      <c r="FH57" s="73"/>
      <c r="FI57" s="73"/>
      <c r="FJ57" s="73"/>
      <c r="FK57" s="73"/>
      <c r="FL57" s="74"/>
      <c r="FP57" s="192"/>
      <c r="FQ57" s="192"/>
      <c r="FR57" s="192"/>
      <c r="FS57" s="192"/>
      <c r="FT57" s="192"/>
      <c r="FU57" s="192"/>
      <c r="FV57" s="192"/>
      <c r="FW57" s="122"/>
      <c r="FX57" s="77"/>
      <c r="FY57" s="77"/>
      <c r="FZ57" s="77"/>
      <c r="GA57" s="77"/>
      <c r="GB57" s="77"/>
      <c r="GC57" s="77"/>
      <c r="GD57" s="77"/>
      <c r="GE57" s="193"/>
      <c r="GF57" s="194"/>
      <c r="GG57" s="195"/>
      <c r="GH57" s="196"/>
      <c r="GI57" s="196"/>
      <c r="GJ57" s="197"/>
      <c r="GK57" s="197"/>
      <c r="GL57" s="197"/>
      <c r="GM57" s="197"/>
      <c r="GN57" s="197"/>
      <c r="GO57" s="197"/>
      <c r="GP57" s="197"/>
      <c r="GQ57" s="197"/>
      <c r="GR57" s="198"/>
      <c r="GS57" s="198"/>
      <c r="GT57" s="198"/>
      <c r="GU57" s="199"/>
      <c r="GV57" s="200"/>
      <c r="GW57" s="10"/>
      <c r="GX57" s="206"/>
      <c r="GY57" s="207"/>
      <c r="GZ57" s="207"/>
      <c r="HA57" s="208"/>
      <c r="HB57" s="208"/>
      <c r="HC57" s="207"/>
      <c r="HD57" s="207"/>
      <c r="HE57" s="208"/>
      <c r="HF57" s="208"/>
      <c r="HG57" s="207"/>
      <c r="HH57" s="207"/>
      <c r="HI57" s="208"/>
      <c r="HJ57" s="208"/>
      <c r="HK57" s="207"/>
      <c r="HL57" s="207"/>
      <c r="HM57" s="208"/>
      <c r="HN57" s="208"/>
      <c r="HO57" s="10"/>
      <c r="HP57" s="204"/>
      <c r="HQ57" s="204"/>
      <c r="HR57" s="204"/>
      <c r="HS57" s="204"/>
      <c r="HT57" s="204"/>
      <c r="HU57" s="204"/>
      <c r="HV57" s="204"/>
      <c r="HW57" s="204"/>
      <c r="HX57" s="205"/>
    </row>
    <row r="58" spans="1:232" s="12" customFormat="1" ht="24" customHeight="1">
      <c r="A58" s="54">
        <f>IF(C58="","",SUBTOTAL(3,$C$6:$C58))</f>
        <v>53</v>
      </c>
      <c r="B58" s="55">
        <v>552</v>
      </c>
      <c r="C58" s="56" t="s">
        <v>93</v>
      </c>
      <c r="D58" s="57" t="s">
        <v>34</v>
      </c>
      <c r="E58" s="57" t="s">
        <v>0</v>
      </c>
      <c r="F58" s="58">
        <v>63</v>
      </c>
      <c r="G58" s="58">
        <v>68</v>
      </c>
      <c r="H58" s="58">
        <v>82</v>
      </c>
      <c r="I58" s="59">
        <v>71</v>
      </c>
      <c r="J58" s="60">
        <v>66</v>
      </c>
      <c r="K58" s="58">
        <v>71</v>
      </c>
      <c r="L58" s="58">
        <v>85</v>
      </c>
      <c r="M58" s="59">
        <v>78</v>
      </c>
      <c r="N58" s="61">
        <v>72</v>
      </c>
      <c r="O58" s="58">
        <v>68</v>
      </c>
      <c r="P58" s="62">
        <v>70</v>
      </c>
      <c r="Q58" s="63"/>
      <c r="R58" s="64">
        <v>53</v>
      </c>
      <c r="S58" s="64">
        <v>56</v>
      </c>
      <c r="T58" s="64">
        <v>61.111111111111114</v>
      </c>
      <c r="U58" s="59">
        <v>57</v>
      </c>
      <c r="V58" s="60">
        <v>38</v>
      </c>
      <c r="W58" s="58">
        <v>58</v>
      </c>
      <c r="X58" s="58">
        <v>36</v>
      </c>
      <c r="Y58" s="59">
        <v>47</v>
      </c>
      <c r="Z58" s="61">
        <v>47.333333333333336</v>
      </c>
      <c r="AA58" s="58">
        <v>29</v>
      </c>
      <c r="AB58" s="62">
        <v>38.166666666666671</v>
      </c>
      <c r="AC58" s="63"/>
      <c r="AD58" s="58">
        <v>36</v>
      </c>
      <c r="AE58" s="58">
        <v>44</v>
      </c>
      <c r="AF58" s="58">
        <v>32</v>
      </c>
      <c r="AG58" s="59">
        <v>37.333333333333336</v>
      </c>
      <c r="AH58" s="60">
        <v>31</v>
      </c>
      <c r="AI58" s="58">
        <v>58</v>
      </c>
      <c r="AJ58" s="58">
        <v>36</v>
      </c>
      <c r="AK58" s="59">
        <v>47</v>
      </c>
      <c r="AL58" s="61">
        <v>38.44444444444445</v>
      </c>
      <c r="AM58" s="58">
        <v>27</v>
      </c>
      <c r="AN58" s="62">
        <v>33</v>
      </c>
      <c r="AO58" s="63"/>
      <c r="AP58" s="64">
        <v>40</v>
      </c>
      <c r="AQ58" s="64">
        <v>27</v>
      </c>
      <c r="AR58" s="64">
        <v>30</v>
      </c>
      <c r="AS58" s="59">
        <v>32.333333333333336</v>
      </c>
      <c r="AT58" s="60">
        <v>30</v>
      </c>
      <c r="AU58" s="58">
        <v>58</v>
      </c>
      <c r="AV58" s="58">
        <v>50</v>
      </c>
      <c r="AW58" s="59">
        <v>54</v>
      </c>
      <c r="AX58" s="61">
        <v>39</v>
      </c>
      <c r="AY58" s="58">
        <v>20</v>
      </c>
      <c r="AZ58" s="62">
        <v>30</v>
      </c>
      <c r="BA58" s="63"/>
      <c r="BB58" s="58">
        <v>39</v>
      </c>
      <c r="BC58" s="58">
        <v>30</v>
      </c>
      <c r="BD58" s="58">
        <v>30</v>
      </c>
      <c r="BE58" s="59">
        <v>33</v>
      </c>
      <c r="BF58" s="60">
        <v>24</v>
      </c>
      <c r="BG58" s="58">
        <v>58</v>
      </c>
      <c r="BH58" s="58">
        <v>30</v>
      </c>
      <c r="BI58" s="59">
        <v>44</v>
      </c>
      <c r="BJ58" s="61">
        <v>34</v>
      </c>
      <c r="BK58" s="58">
        <v>28</v>
      </c>
      <c r="BL58" s="62">
        <v>31</v>
      </c>
      <c r="BM58" s="63"/>
      <c r="BN58" s="64">
        <v>40</v>
      </c>
      <c r="BO58" s="64">
        <v>40</v>
      </c>
      <c r="BP58" s="64">
        <v>35</v>
      </c>
      <c r="BQ58" s="59">
        <v>38.333333333333336</v>
      </c>
      <c r="BR58" s="60">
        <v>25</v>
      </c>
      <c r="BS58" s="58">
        <v>58</v>
      </c>
      <c r="BT58" s="58">
        <v>30</v>
      </c>
      <c r="BU58" s="59">
        <v>44</v>
      </c>
      <c r="BV58" s="61">
        <v>36</v>
      </c>
      <c r="BW58" s="58">
        <v>38</v>
      </c>
      <c r="BX58" s="62">
        <v>37</v>
      </c>
      <c r="BY58" s="63"/>
      <c r="BZ58" s="58">
        <v>75</v>
      </c>
      <c r="CA58" s="58">
        <v>75</v>
      </c>
      <c r="CB58" s="58">
        <v>75</v>
      </c>
      <c r="CC58" s="59">
        <v>75</v>
      </c>
      <c r="CD58" s="60">
        <v>75</v>
      </c>
      <c r="CE58" s="58">
        <v>58</v>
      </c>
      <c r="CF58" s="58">
        <v>75</v>
      </c>
      <c r="CG58" s="59">
        <v>67</v>
      </c>
      <c r="CH58" s="61">
        <v>72.333333333333329</v>
      </c>
      <c r="CI58" s="58">
        <v>75</v>
      </c>
      <c r="CJ58" s="62">
        <v>74</v>
      </c>
      <c r="CK58" s="63"/>
      <c r="CL58" s="64">
        <v>85</v>
      </c>
      <c r="CM58" s="64">
        <v>91</v>
      </c>
      <c r="CN58" s="64">
        <v>94</v>
      </c>
      <c r="CO58" s="59">
        <v>90</v>
      </c>
      <c r="CP58" s="60">
        <v>66</v>
      </c>
      <c r="CQ58" s="58">
        <v>58</v>
      </c>
      <c r="CR58" s="58">
        <v>75</v>
      </c>
      <c r="CS58" s="59">
        <v>67</v>
      </c>
      <c r="CT58" s="61">
        <v>74.333333333333329</v>
      </c>
      <c r="CU58" s="58">
        <v>80</v>
      </c>
      <c r="CV58" s="62">
        <v>77.166666666666657</v>
      </c>
      <c r="CW58" s="65" t="s">
        <v>37</v>
      </c>
      <c r="CX58" s="66" t="s">
        <v>241</v>
      </c>
      <c r="CY58" s="67" t="s">
        <v>241</v>
      </c>
      <c r="CZ58" s="68" t="s">
        <v>244</v>
      </c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71"/>
      <c r="FG58" s="75"/>
      <c r="FH58" s="75"/>
      <c r="FI58" s="75"/>
      <c r="FJ58" s="75"/>
      <c r="FK58" s="76"/>
      <c r="FL58" s="74"/>
      <c r="FP58" s="192"/>
      <c r="FQ58" s="192"/>
      <c r="FR58" s="192"/>
      <c r="FS58" s="192"/>
      <c r="FT58" s="192"/>
      <c r="FU58" s="192"/>
      <c r="FV58" s="192"/>
      <c r="FW58" s="122"/>
      <c r="FX58" s="77"/>
      <c r="FY58" s="77"/>
      <c r="FZ58" s="77"/>
      <c r="GA58" s="77"/>
      <c r="GB58" s="77"/>
      <c r="GC58" s="77"/>
      <c r="GD58" s="77"/>
      <c r="GE58" s="193"/>
      <c r="GF58" s="194"/>
      <c r="GG58" s="195"/>
      <c r="GH58" s="196"/>
      <c r="GI58" s="196"/>
      <c r="GJ58" s="197"/>
      <c r="GK58" s="197"/>
      <c r="GL58" s="197"/>
      <c r="GM58" s="197"/>
      <c r="GN58" s="197"/>
      <c r="GO58" s="197"/>
      <c r="GP58" s="197"/>
      <c r="GQ58" s="197"/>
      <c r="GR58" s="198"/>
      <c r="GS58" s="198"/>
      <c r="GT58" s="198"/>
      <c r="GU58" s="199"/>
      <c r="GV58" s="200"/>
      <c r="GW58" s="10"/>
      <c r="GX58" s="206"/>
      <c r="GY58" s="207"/>
      <c r="GZ58" s="207"/>
      <c r="HA58" s="208"/>
      <c r="HB58" s="208"/>
      <c r="HC58" s="207"/>
      <c r="HD58" s="207"/>
      <c r="HE58" s="208"/>
      <c r="HF58" s="208"/>
      <c r="HG58" s="207"/>
      <c r="HH58" s="207"/>
      <c r="HI58" s="208"/>
      <c r="HJ58" s="208"/>
      <c r="HK58" s="207"/>
      <c r="HL58" s="207"/>
      <c r="HM58" s="208"/>
      <c r="HN58" s="208"/>
      <c r="HO58" s="10"/>
      <c r="HP58" s="204"/>
      <c r="HQ58" s="204"/>
      <c r="HR58" s="204"/>
      <c r="HS58" s="204"/>
      <c r="HT58" s="204"/>
      <c r="HU58" s="204"/>
      <c r="HV58" s="204"/>
      <c r="HW58" s="204"/>
      <c r="HX58" s="205"/>
    </row>
    <row r="59" spans="1:232" s="12" customFormat="1" ht="24" customHeight="1">
      <c r="A59" s="54">
        <f>IF(C59="","",SUBTOTAL(3,$C$6:$C59))</f>
        <v>54</v>
      </c>
      <c r="B59" s="55">
        <v>553</v>
      </c>
      <c r="C59" s="56" t="s">
        <v>94</v>
      </c>
      <c r="D59" s="57" t="s">
        <v>34</v>
      </c>
      <c r="E59" s="57" t="s">
        <v>35</v>
      </c>
      <c r="F59" s="58">
        <v>64</v>
      </c>
      <c r="G59" s="58">
        <v>69</v>
      </c>
      <c r="H59" s="58">
        <v>83</v>
      </c>
      <c r="I59" s="59">
        <v>72</v>
      </c>
      <c r="J59" s="60">
        <v>67</v>
      </c>
      <c r="K59" s="58">
        <v>72</v>
      </c>
      <c r="L59" s="58">
        <v>86</v>
      </c>
      <c r="M59" s="59">
        <v>79</v>
      </c>
      <c r="N59" s="61">
        <v>73</v>
      </c>
      <c r="O59" s="58">
        <v>69</v>
      </c>
      <c r="P59" s="62">
        <v>71</v>
      </c>
      <c r="Q59" s="63"/>
      <c r="R59" s="64">
        <v>60</v>
      </c>
      <c r="S59" s="64">
        <v>45</v>
      </c>
      <c r="T59" s="64">
        <v>35</v>
      </c>
      <c r="U59" s="59">
        <v>47</v>
      </c>
      <c r="V59" s="60">
        <v>98</v>
      </c>
      <c r="W59" s="58">
        <v>30</v>
      </c>
      <c r="X59" s="58">
        <v>97</v>
      </c>
      <c r="Y59" s="59">
        <v>64</v>
      </c>
      <c r="Z59" s="61">
        <v>70</v>
      </c>
      <c r="AA59" s="58">
        <v>90</v>
      </c>
      <c r="AB59" s="62">
        <v>80</v>
      </c>
      <c r="AC59" s="63"/>
      <c r="AD59" s="58">
        <v>90</v>
      </c>
      <c r="AE59" s="58">
        <v>77</v>
      </c>
      <c r="AF59" s="58">
        <v>72</v>
      </c>
      <c r="AG59" s="59">
        <v>80</v>
      </c>
      <c r="AH59" s="60">
        <v>93</v>
      </c>
      <c r="AI59" s="58">
        <v>30</v>
      </c>
      <c r="AJ59" s="58">
        <v>92</v>
      </c>
      <c r="AK59" s="59">
        <v>61</v>
      </c>
      <c r="AL59" s="61">
        <v>78</v>
      </c>
      <c r="AM59" s="58">
        <v>85</v>
      </c>
      <c r="AN59" s="62">
        <v>82</v>
      </c>
      <c r="AO59" s="63"/>
      <c r="AP59" s="64">
        <v>100</v>
      </c>
      <c r="AQ59" s="64">
        <v>99</v>
      </c>
      <c r="AR59" s="64">
        <v>100</v>
      </c>
      <c r="AS59" s="59">
        <v>100</v>
      </c>
      <c r="AT59" s="60">
        <v>95</v>
      </c>
      <c r="AU59" s="58">
        <v>30</v>
      </c>
      <c r="AV59" s="58">
        <v>100</v>
      </c>
      <c r="AW59" s="59">
        <v>65</v>
      </c>
      <c r="AX59" s="61">
        <v>87</v>
      </c>
      <c r="AY59" s="58">
        <v>98</v>
      </c>
      <c r="AZ59" s="62">
        <v>93</v>
      </c>
      <c r="BA59" s="63"/>
      <c r="BB59" s="58">
        <v>93</v>
      </c>
      <c r="BC59" s="58">
        <v>96</v>
      </c>
      <c r="BD59" s="58">
        <v>100</v>
      </c>
      <c r="BE59" s="59">
        <v>96.333333333333329</v>
      </c>
      <c r="BF59" s="60">
        <v>67</v>
      </c>
      <c r="BG59" s="58">
        <v>30</v>
      </c>
      <c r="BH59" s="58">
        <v>100</v>
      </c>
      <c r="BI59" s="59">
        <v>65</v>
      </c>
      <c r="BJ59" s="61">
        <v>76.1111111111111</v>
      </c>
      <c r="BK59" s="58">
        <v>95</v>
      </c>
      <c r="BL59" s="62">
        <v>86</v>
      </c>
      <c r="BM59" s="63"/>
      <c r="BN59" s="64">
        <v>88</v>
      </c>
      <c r="BO59" s="64">
        <v>87</v>
      </c>
      <c r="BP59" s="64">
        <v>83</v>
      </c>
      <c r="BQ59" s="59">
        <v>86</v>
      </c>
      <c r="BR59" s="60">
        <v>84</v>
      </c>
      <c r="BS59" s="58">
        <v>30</v>
      </c>
      <c r="BT59" s="58">
        <v>98</v>
      </c>
      <c r="BU59" s="59">
        <v>64</v>
      </c>
      <c r="BV59" s="61">
        <v>78</v>
      </c>
      <c r="BW59" s="58">
        <v>80</v>
      </c>
      <c r="BX59" s="62">
        <v>79</v>
      </c>
      <c r="BY59" s="63"/>
      <c r="BZ59" s="58">
        <v>100</v>
      </c>
      <c r="CA59" s="58">
        <v>100</v>
      </c>
      <c r="CB59" s="58">
        <v>100</v>
      </c>
      <c r="CC59" s="59">
        <v>100</v>
      </c>
      <c r="CD59" s="60">
        <v>100</v>
      </c>
      <c r="CE59" s="58">
        <v>30</v>
      </c>
      <c r="CF59" s="58">
        <v>100</v>
      </c>
      <c r="CG59" s="59">
        <v>65</v>
      </c>
      <c r="CH59" s="61">
        <v>88.333333333333329</v>
      </c>
      <c r="CI59" s="58">
        <v>100</v>
      </c>
      <c r="CJ59" s="62">
        <v>94.166666666666657</v>
      </c>
      <c r="CK59" s="63"/>
      <c r="CL59" s="64">
        <v>87</v>
      </c>
      <c r="CM59" s="64">
        <v>93</v>
      </c>
      <c r="CN59" s="64">
        <v>90</v>
      </c>
      <c r="CO59" s="59">
        <v>90</v>
      </c>
      <c r="CP59" s="60">
        <v>88</v>
      </c>
      <c r="CQ59" s="58">
        <v>30</v>
      </c>
      <c r="CR59" s="58">
        <v>100</v>
      </c>
      <c r="CS59" s="59">
        <v>65</v>
      </c>
      <c r="CT59" s="61">
        <v>81</v>
      </c>
      <c r="CU59" s="58">
        <v>88</v>
      </c>
      <c r="CV59" s="62">
        <v>85</v>
      </c>
      <c r="CW59" s="65" t="s">
        <v>39</v>
      </c>
      <c r="CX59" s="66">
        <v>670.16666666666663</v>
      </c>
      <c r="CY59" s="67">
        <v>84</v>
      </c>
      <c r="CZ59" s="68" t="s">
        <v>245</v>
      </c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  <c r="FF59" s="71"/>
      <c r="FG59" s="77"/>
      <c r="FH59" s="77"/>
      <c r="FI59" s="77"/>
      <c r="FJ59" s="77"/>
      <c r="FK59" s="77"/>
      <c r="FL59" s="74"/>
      <c r="FP59" s="192"/>
      <c r="FQ59" s="192"/>
      <c r="FR59" s="192"/>
      <c r="FS59" s="192"/>
      <c r="FT59" s="192"/>
      <c r="FU59" s="192"/>
      <c r="FV59" s="192"/>
      <c r="FW59" s="122"/>
      <c r="FX59" s="77"/>
      <c r="FY59" s="77"/>
      <c r="FZ59" s="77"/>
      <c r="GA59" s="77"/>
      <c r="GB59" s="77"/>
      <c r="GC59" s="77"/>
      <c r="GD59" s="77"/>
      <c r="GE59" s="193"/>
      <c r="GF59" s="194"/>
      <c r="GG59" s="195"/>
      <c r="GH59" s="196"/>
      <c r="GI59" s="196"/>
      <c r="GJ59" s="197"/>
      <c r="GK59" s="197"/>
      <c r="GL59" s="197"/>
      <c r="GM59" s="197"/>
      <c r="GN59" s="197"/>
      <c r="GO59" s="197"/>
      <c r="GP59" s="197"/>
      <c r="GQ59" s="197"/>
      <c r="GR59" s="198"/>
      <c r="GS59" s="198"/>
      <c r="GT59" s="198"/>
      <c r="GU59" s="199"/>
      <c r="GV59" s="200"/>
      <c r="GW59" s="10"/>
      <c r="GX59" s="206"/>
      <c r="GY59" s="207"/>
      <c r="GZ59" s="207"/>
      <c r="HA59" s="208"/>
      <c r="HB59" s="208"/>
      <c r="HC59" s="207"/>
      <c r="HD59" s="207"/>
      <c r="HE59" s="208"/>
      <c r="HF59" s="208"/>
      <c r="HG59" s="207"/>
      <c r="HH59" s="207"/>
      <c r="HI59" s="208"/>
      <c r="HJ59" s="208"/>
      <c r="HK59" s="207"/>
      <c r="HL59" s="207"/>
      <c r="HM59" s="208"/>
      <c r="HN59" s="208"/>
      <c r="HO59" s="10"/>
      <c r="HP59" s="204"/>
      <c r="HQ59" s="204"/>
      <c r="HR59" s="204"/>
      <c r="HS59" s="204"/>
      <c r="HT59" s="204"/>
      <c r="HU59" s="204"/>
      <c r="HV59" s="204"/>
      <c r="HW59" s="204"/>
      <c r="HX59" s="205"/>
    </row>
    <row r="60" spans="1:232" s="12" customFormat="1" ht="24" customHeight="1">
      <c r="A60" s="54">
        <f>IF(C60="","",SUBTOTAL(3,$C$6:$C60))</f>
        <v>55</v>
      </c>
      <c r="B60" s="55">
        <v>554</v>
      </c>
      <c r="C60" s="56" t="s">
        <v>95</v>
      </c>
      <c r="D60" s="57" t="s">
        <v>34</v>
      </c>
      <c r="E60" s="57" t="s">
        <v>1</v>
      </c>
      <c r="F60" s="58">
        <v>65</v>
      </c>
      <c r="G60" s="58">
        <v>70</v>
      </c>
      <c r="H60" s="58">
        <v>84</v>
      </c>
      <c r="I60" s="59">
        <v>73</v>
      </c>
      <c r="J60" s="60">
        <v>68</v>
      </c>
      <c r="K60" s="58">
        <v>73</v>
      </c>
      <c r="L60" s="58">
        <v>87</v>
      </c>
      <c r="M60" s="59">
        <v>80</v>
      </c>
      <c r="N60" s="61">
        <v>74</v>
      </c>
      <c r="O60" s="58">
        <v>70</v>
      </c>
      <c r="P60" s="62">
        <v>72</v>
      </c>
      <c r="Q60" s="63"/>
      <c r="R60" s="64">
        <v>30</v>
      </c>
      <c r="S60" s="64">
        <v>43</v>
      </c>
      <c r="T60" s="64">
        <v>38</v>
      </c>
      <c r="U60" s="59">
        <v>37</v>
      </c>
      <c r="V60" s="60">
        <v>44</v>
      </c>
      <c r="W60" s="58">
        <v>30</v>
      </c>
      <c r="X60" s="58">
        <v>44</v>
      </c>
      <c r="Y60" s="59">
        <v>37</v>
      </c>
      <c r="Z60" s="61">
        <v>39.333333333333336</v>
      </c>
      <c r="AA60" s="58">
        <v>46</v>
      </c>
      <c r="AB60" s="62">
        <v>43</v>
      </c>
      <c r="AC60" s="63"/>
      <c r="AD60" s="58">
        <v>34</v>
      </c>
      <c r="AE60" s="58">
        <v>40</v>
      </c>
      <c r="AF60" s="58">
        <v>30</v>
      </c>
      <c r="AG60" s="59">
        <v>35</v>
      </c>
      <c r="AH60" s="60">
        <v>38</v>
      </c>
      <c r="AI60" s="58">
        <v>30</v>
      </c>
      <c r="AJ60" s="58">
        <v>55</v>
      </c>
      <c r="AK60" s="59">
        <v>43</v>
      </c>
      <c r="AL60" s="61">
        <v>39</v>
      </c>
      <c r="AM60" s="58">
        <v>28</v>
      </c>
      <c r="AN60" s="62">
        <v>34</v>
      </c>
      <c r="AO60" s="63"/>
      <c r="AP60" s="64">
        <v>38</v>
      </c>
      <c r="AQ60" s="64">
        <v>40</v>
      </c>
      <c r="AR60" s="64">
        <v>30</v>
      </c>
      <c r="AS60" s="59">
        <v>36</v>
      </c>
      <c r="AT60" s="60">
        <v>7</v>
      </c>
      <c r="AU60" s="58">
        <v>30</v>
      </c>
      <c r="AV60" s="58">
        <v>30</v>
      </c>
      <c r="AW60" s="59">
        <v>30</v>
      </c>
      <c r="AX60" s="61">
        <v>24.333333333333332</v>
      </c>
      <c r="AY60" s="58">
        <v>13</v>
      </c>
      <c r="AZ60" s="62">
        <v>19</v>
      </c>
      <c r="BA60" s="63"/>
      <c r="BB60" s="58">
        <v>51</v>
      </c>
      <c r="BC60" s="58">
        <v>30</v>
      </c>
      <c r="BD60" s="58">
        <v>30</v>
      </c>
      <c r="BE60" s="59">
        <v>37</v>
      </c>
      <c r="BF60" s="60">
        <v>26</v>
      </c>
      <c r="BG60" s="58">
        <v>30</v>
      </c>
      <c r="BH60" s="58">
        <v>30</v>
      </c>
      <c r="BI60" s="59">
        <v>30</v>
      </c>
      <c r="BJ60" s="61">
        <v>31</v>
      </c>
      <c r="BK60" s="58">
        <v>27</v>
      </c>
      <c r="BL60" s="62">
        <v>29</v>
      </c>
      <c r="BM60" s="63"/>
      <c r="BN60" s="64">
        <v>38</v>
      </c>
      <c r="BO60" s="64">
        <v>43</v>
      </c>
      <c r="BP60" s="64">
        <v>40</v>
      </c>
      <c r="BQ60" s="59">
        <v>40.333333333333336</v>
      </c>
      <c r="BR60" s="60">
        <v>35</v>
      </c>
      <c r="BS60" s="58">
        <v>30</v>
      </c>
      <c r="BT60" s="58">
        <v>30</v>
      </c>
      <c r="BU60" s="59">
        <v>30</v>
      </c>
      <c r="BV60" s="61">
        <v>35.111111111111114</v>
      </c>
      <c r="BW60" s="58">
        <v>26</v>
      </c>
      <c r="BX60" s="62">
        <v>31</v>
      </c>
      <c r="BY60" s="63"/>
      <c r="BZ60" s="58">
        <v>80</v>
      </c>
      <c r="CA60" s="58">
        <v>80</v>
      </c>
      <c r="CB60" s="58">
        <v>80</v>
      </c>
      <c r="CC60" s="59">
        <v>80</v>
      </c>
      <c r="CD60" s="60">
        <v>80</v>
      </c>
      <c r="CE60" s="58">
        <v>30</v>
      </c>
      <c r="CF60" s="58">
        <v>80</v>
      </c>
      <c r="CG60" s="59">
        <v>55</v>
      </c>
      <c r="CH60" s="61">
        <v>72</v>
      </c>
      <c r="CI60" s="58">
        <v>80</v>
      </c>
      <c r="CJ60" s="62">
        <v>76</v>
      </c>
      <c r="CK60" s="63"/>
      <c r="CL60" s="64">
        <v>86</v>
      </c>
      <c r="CM60" s="64">
        <v>94</v>
      </c>
      <c r="CN60" s="64">
        <v>95</v>
      </c>
      <c r="CO60" s="59">
        <v>92</v>
      </c>
      <c r="CP60" s="60">
        <v>90</v>
      </c>
      <c r="CQ60" s="58">
        <v>30</v>
      </c>
      <c r="CR60" s="58">
        <v>90</v>
      </c>
      <c r="CS60" s="59">
        <v>60</v>
      </c>
      <c r="CT60" s="61">
        <v>81</v>
      </c>
      <c r="CU60" s="58">
        <v>90</v>
      </c>
      <c r="CV60" s="62">
        <v>86</v>
      </c>
      <c r="CW60" s="65" t="s">
        <v>37</v>
      </c>
      <c r="CX60" s="66" t="s">
        <v>241</v>
      </c>
      <c r="CY60" s="67" t="s">
        <v>241</v>
      </c>
      <c r="CZ60" s="68" t="s">
        <v>244</v>
      </c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  <c r="FF60" s="71"/>
      <c r="FG60" s="77"/>
      <c r="FH60" s="131"/>
      <c r="FI60" s="131"/>
      <c r="FJ60" s="131"/>
      <c r="FK60" s="77"/>
      <c r="FL60" s="74"/>
      <c r="FP60" s="192"/>
      <c r="FQ60" s="192"/>
      <c r="FR60" s="192"/>
      <c r="FS60" s="192"/>
      <c r="FT60" s="192"/>
      <c r="FU60" s="192"/>
      <c r="FV60" s="192"/>
      <c r="FW60" s="209"/>
      <c r="FX60" s="77"/>
      <c r="FY60" s="77"/>
      <c r="FZ60" s="77"/>
      <c r="GA60" s="77"/>
      <c r="GB60" s="77"/>
      <c r="GC60" s="77"/>
      <c r="GD60" s="77"/>
      <c r="GE60" s="193"/>
      <c r="GF60" s="194"/>
      <c r="GG60" s="195"/>
      <c r="GH60" s="196"/>
      <c r="GI60" s="196"/>
      <c r="GJ60" s="197"/>
      <c r="GK60" s="197"/>
      <c r="GL60" s="197"/>
      <c r="GM60" s="197"/>
      <c r="GN60" s="197"/>
      <c r="GO60" s="197"/>
      <c r="GP60" s="197"/>
      <c r="GQ60" s="197"/>
      <c r="GR60" s="198"/>
      <c r="GS60" s="198"/>
      <c r="GT60" s="198"/>
      <c r="GU60" s="199"/>
      <c r="GV60" s="200"/>
      <c r="GW60" s="10"/>
      <c r="GX60" s="206"/>
      <c r="GY60" s="207"/>
      <c r="GZ60" s="207"/>
      <c r="HA60" s="208"/>
      <c r="HB60" s="208"/>
      <c r="HC60" s="207"/>
      <c r="HD60" s="207"/>
      <c r="HE60" s="208"/>
      <c r="HF60" s="208"/>
      <c r="HG60" s="207"/>
      <c r="HH60" s="207"/>
      <c r="HI60" s="208"/>
      <c r="HJ60" s="208"/>
      <c r="HK60" s="207"/>
      <c r="HL60" s="207"/>
      <c r="HM60" s="208"/>
      <c r="HN60" s="208"/>
      <c r="HO60" s="10"/>
      <c r="HP60" s="204"/>
      <c r="HQ60" s="204"/>
      <c r="HR60" s="204"/>
      <c r="HS60" s="204"/>
      <c r="HT60" s="204"/>
      <c r="HU60" s="204"/>
      <c r="HV60" s="204"/>
      <c r="HW60" s="204"/>
      <c r="HX60" s="205"/>
    </row>
    <row r="61" spans="1:232" s="12" customFormat="1" ht="24" customHeight="1">
      <c r="A61" s="54">
        <f>IF(C61="","",SUBTOTAL(3,$C$6:$C61))</f>
        <v>56</v>
      </c>
      <c r="B61" s="55">
        <v>555</v>
      </c>
      <c r="C61" s="56" t="s">
        <v>96</v>
      </c>
      <c r="D61" s="57" t="s">
        <v>34</v>
      </c>
      <c r="E61" s="57" t="s">
        <v>38</v>
      </c>
      <c r="F61" s="58">
        <v>66</v>
      </c>
      <c r="G61" s="58">
        <v>71</v>
      </c>
      <c r="H61" s="58">
        <v>85</v>
      </c>
      <c r="I61" s="59">
        <v>74</v>
      </c>
      <c r="J61" s="60">
        <v>69</v>
      </c>
      <c r="K61" s="58">
        <v>74</v>
      </c>
      <c r="L61" s="58">
        <v>88</v>
      </c>
      <c r="M61" s="59">
        <v>81</v>
      </c>
      <c r="N61" s="61">
        <v>75</v>
      </c>
      <c r="O61" s="58">
        <v>71</v>
      </c>
      <c r="P61" s="62">
        <v>73</v>
      </c>
      <c r="Q61" s="63"/>
      <c r="R61" s="64">
        <v>40</v>
      </c>
      <c r="S61" s="64">
        <v>48</v>
      </c>
      <c r="T61" s="64">
        <v>49.111111111111114</v>
      </c>
      <c r="U61" s="59">
        <v>46</v>
      </c>
      <c r="V61" s="60">
        <v>96</v>
      </c>
      <c r="W61" s="58">
        <v>58</v>
      </c>
      <c r="X61" s="58">
        <v>89</v>
      </c>
      <c r="Y61" s="59">
        <v>74</v>
      </c>
      <c r="Z61" s="61">
        <v>72</v>
      </c>
      <c r="AA61" s="58">
        <v>68</v>
      </c>
      <c r="AB61" s="62">
        <v>70</v>
      </c>
      <c r="AC61" s="63"/>
      <c r="AD61" s="58">
        <v>54</v>
      </c>
      <c r="AE61" s="58">
        <v>56</v>
      </c>
      <c r="AF61" s="58">
        <v>42</v>
      </c>
      <c r="AG61" s="59">
        <v>51</v>
      </c>
      <c r="AH61" s="60">
        <v>46</v>
      </c>
      <c r="AI61" s="58">
        <v>58</v>
      </c>
      <c r="AJ61" s="58">
        <v>63</v>
      </c>
      <c r="AK61" s="59">
        <v>61</v>
      </c>
      <c r="AL61" s="61">
        <v>53</v>
      </c>
      <c r="AM61" s="58">
        <v>54</v>
      </c>
      <c r="AN61" s="62">
        <v>54</v>
      </c>
      <c r="AO61" s="63"/>
      <c r="AP61" s="64">
        <v>75</v>
      </c>
      <c r="AQ61" s="64">
        <v>54</v>
      </c>
      <c r="AR61" s="64">
        <v>70</v>
      </c>
      <c r="AS61" s="59">
        <v>66.333333333333329</v>
      </c>
      <c r="AT61" s="60">
        <v>45</v>
      </c>
      <c r="AU61" s="58">
        <v>58</v>
      </c>
      <c r="AV61" s="58">
        <v>76</v>
      </c>
      <c r="AW61" s="59">
        <v>67</v>
      </c>
      <c r="AX61" s="61">
        <v>59.444444444444436</v>
      </c>
      <c r="AY61" s="58">
        <v>45</v>
      </c>
      <c r="AZ61" s="62">
        <v>52.222222222222214</v>
      </c>
      <c r="BA61" s="63"/>
      <c r="BB61" s="58">
        <v>59</v>
      </c>
      <c r="BC61" s="58">
        <v>70</v>
      </c>
      <c r="BD61" s="58">
        <v>55</v>
      </c>
      <c r="BE61" s="59">
        <v>61.333333333333336</v>
      </c>
      <c r="BF61" s="60">
        <v>56</v>
      </c>
      <c r="BG61" s="58">
        <v>58</v>
      </c>
      <c r="BH61" s="58">
        <v>64</v>
      </c>
      <c r="BI61" s="59">
        <v>61</v>
      </c>
      <c r="BJ61" s="61">
        <v>59.44444444444445</v>
      </c>
      <c r="BK61" s="58">
        <v>47</v>
      </c>
      <c r="BL61" s="62">
        <v>53.222222222222229</v>
      </c>
      <c r="BM61" s="63"/>
      <c r="BN61" s="64">
        <v>59</v>
      </c>
      <c r="BO61" s="64">
        <v>74</v>
      </c>
      <c r="BP61" s="64">
        <v>68</v>
      </c>
      <c r="BQ61" s="59">
        <v>67</v>
      </c>
      <c r="BR61" s="60">
        <v>50</v>
      </c>
      <c r="BS61" s="58">
        <v>58</v>
      </c>
      <c r="BT61" s="58">
        <v>74</v>
      </c>
      <c r="BU61" s="59">
        <v>66</v>
      </c>
      <c r="BV61" s="61">
        <v>61</v>
      </c>
      <c r="BW61" s="58">
        <v>60</v>
      </c>
      <c r="BX61" s="62">
        <v>61</v>
      </c>
      <c r="BY61" s="63"/>
      <c r="BZ61" s="58">
        <v>100</v>
      </c>
      <c r="CA61" s="58">
        <v>100</v>
      </c>
      <c r="CB61" s="58">
        <v>100</v>
      </c>
      <c r="CC61" s="59">
        <v>100</v>
      </c>
      <c r="CD61" s="60">
        <v>100</v>
      </c>
      <c r="CE61" s="58">
        <v>58</v>
      </c>
      <c r="CF61" s="58">
        <v>100</v>
      </c>
      <c r="CG61" s="59">
        <v>79</v>
      </c>
      <c r="CH61" s="61">
        <v>93</v>
      </c>
      <c r="CI61" s="58">
        <v>100</v>
      </c>
      <c r="CJ61" s="62">
        <v>97</v>
      </c>
      <c r="CK61" s="63"/>
      <c r="CL61" s="64">
        <v>85</v>
      </c>
      <c r="CM61" s="64">
        <v>87</v>
      </c>
      <c r="CN61" s="64">
        <v>90</v>
      </c>
      <c r="CO61" s="59">
        <v>87.333333333333329</v>
      </c>
      <c r="CP61" s="60">
        <v>85</v>
      </c>
      <c r="CQ61" s="58">
        <v>58</v>
      </c>
      <c r="CR61" s="58">
        <v>90</v>
      </c>
      <c r="CS61" s="59">
        <v>74</v>
      </c>
      <c r="CT61" s="61">
        <v>82.1111111111111</v>
      </c>
      <c r="CU61" s="58">
        <v>92</v>
      </c>
      <c r="CV61" s="62">
        <v>87.055555555555543</v>
      </c>
      <c r="CW61" s="65" t="s">
        <v>39</v>
      </c>
      <c r="CX61" s="66">
        <v>547.5</v>
      </c>
      <c r="CY61" s="67">
        <v>68.4375</v>
      </c>
      <c r="CZ61" s="68" t="s">
        <v>245</v>
      </c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71"/>
      <c r="FG61" s="78"/>
      <c r="FH61" s="78"/>
      <c r="FI61" s="78"/>
      <c r="FJ61" s="78"/>
      <c r="FK61" s="78"/>
      <c r="FL61" s="74"/>
      <c r="FP61" s="192"/>
      <c r="FQ61" s="192"/>
      <c r="FR61" s="192"/>
      <c r="FS61" s="192"/>
      <c r="FT61" s="192"/>
      <c r="FU61" s="192"/>
      <c r="FV61" s="192"/>
      <c r="FW61" s="122"/>
      <c r="FX61" s="77"/>
      <c r="FY61" s="77"/>
      <c r="FZ61" s="77"/>
      <c r="GA61" s="77"/>
      <c r="GB61" s="77"/>
      <c r="GC61" s="77"/>
      <c r="GD61" s="77"/>
      <c r="GE61" s="193"/>
      <c r="GF61" s="194"/>
      <c r="GG61" s="195"/>
      <c r="GH61" s="196"/>
      <c r="GI61" s="196"/>
      <c r="GJ61" s="197"/>
      <c r="GK61" s="197"/>
      <c r="GL61" s="197"/>
      <c r="GM61" s="197"/>
      <c r="GN61" s="197"/>
      <c r="GO61" s="197"/>
      <c r="GP61" s="197"/>
      <c r="GQ61" s="197"/>
      <c r="GR61" s="198"/>
      <c r="GS61" s="198"/>
      <c r="GT61" s="198"/>
      <c r="GU61" s="199"/>
      <c r="GV61" s="200"/>
      <c r="GW61" s="10"/>
      <c r="GX61" s="206"/>
      <c r="GY61" s="207"/>
      <c r="GZ61" s="207"/>
      <c r="HA61" s="208"/>
      <c r="HB61" s="208"/>
      <c r="HC61" s="207"/>
      <c r="HD61" s="207"/>
      <c r="HE61" s="208"/>
      <c r="HF61" s="208"/>
      <c r="HG61" s="207"/>
      <c r="HH61" s="207"/>
      <c r="HI61" s="208"/>
      <c r="HJ61" s="208"/>
      <c r="HK61" s="207"/>
      <c r="HL61" s="207"/>
      <c r="HM61" s="208"/>
      <c r="HN61" s="208"/>
      <c r="HO61" s="10"/>
      <c r="HP61" s="204"/>
      <c r="HQ61" s="204"/>
      <c r="HR61" s="204"/>
      <c r="HS61" s="204"/>
      <c r="HT61" s="204"/>
      <c r="HU61" s="204"/>
      <c r="HV61" s="204"/>
      <c r="HW61" s="204"/>
      <c r="HX61" s="205"/>
    </row>
    <row r="62" spans="1:232" s="12" customFormat="1" ht="24" customHeight="1">
      <c r="A62" s="54">
        <f>IF(C62="","",SUBTOTAL(3,$C$6:$C62))</f>
        <v>57</v>
      </c>
      <c r="B62" s="55">
        <v>556</v>
      </c>
      <c r="C62" s="56" t="s">
        <v>97</v>
      </c>
      <c r="D62" s="57" t="s">
        <v>34</v>
      </c>
      <c r="E62" s="57" t="s">
        <v>0</v>
      </c>
      <c r="F62" s="58">
        <v>67</v>
      </c>
      <c r="G62" s="58">
        <v>72</v>
      </c>
      <c r="H62" s="58">
        <v>86</v>
      </c>
      <c r="I62" s="59">
        <v>75</v>
      </c>
      <c r="J62" s="60">
        <v>70</v>
      </c>
      <c r="K62" s="58">
        <v>75</v>
      </c>
      <c r="L62" s="58">
        <v>89</v>
      </c>
      <c r="M62" s="59">
        <v>82</v>
      </c>
      <c r="N62" s="61">
        <v>76</v>
      </c>
      <c r="O62" s="58">
        <v>72</v>
      </c>
      <c r="P62" s="62">
        <v>74</v>
      </c>
      <c r="Q62" s="63"/>
      <c r="R62" s="64">
        <v>30</v>
      </c>
      <c r="S62" s="64">
        <v>30</v>
      </c>
      <c r="T62" s="64">
        <v>31.111111111111114</v>
      </c>
      <c r="U62" s="59">
        <v>30.37037037037037</v>
      </c>
      <c r="V62" s="60">
        <v>94</v>
      </c>
      <c r="W62" s="58">
        <v>82</v>
      </c>
      <c r="X62" s="58">
        <v>84</v>
      </c>
      <c r="Y62" s="59">
        <v>83</v>
      </c>
      <c r="Z62" s="61">
        <v>69.123456790123456</v>
      </c>
      <c r="AA62" s="58">
        <v>88</v>
      </c>
      <c r="AB62" s="62">
        <v>79</v>
      </c>
      <c r="AC62" s="63"/>
      <c r="AD62" s="58">
        <v>77</v>
      </c>
      <c r="AE62" s="58">
        <v>70</v>
      </c>
      <c r="AF62" s="58">
        <v>67</v>
      </c>
      <c r="AG62" s="59">
        <v>71.333333333333329</v>
      </c>
      <c r="AH62" s="60">
        <v>68</v>
      </c>
      <c r="AI62" s="58">
        <v>82</v>
      </c>
      <c r="AJ62" s="58">
        <v>61</v>
      </c>
      <c r="AK62" s="59">
        <v>72</v>
      </c>
      <c r="AL62" s="61">
        <v>70.444444444444443</v>
      </c>
      <c r="AM62" s="58">
        <v>62</v>
      </c>
      <c r="AN62" s="62">
        <v>66.222222222222229</v>
      </c>
      <c r="AO62" s="63"/>
      <c r="AP62" s="64">
        <v>82</v>
      </c>
      <c r="AQ62" s="64">
        <v>83</v>
      </c>
      <c r="AR62" s="64">
        <v>90</v>
      </c>
      <c r="AS62" s="59">
        <v>85</v>
      </c>
      <c r="AT62" s="60">
        <v>57</v>
      </c>
      <c r="AU62" s="58">
        <v>82</v>
      </c>
      <c r="AV62" s="58">
        <v>90</v>
      </c>
      <c r="AW62" s="59">
        <v>86</v>
      </c>
      <c r="AX62" s="61">
        <v>76</v>
      </c>
      <c r="AY62" s="58">
        <v>87</v>
      </c>
      <c r="AZ62" s="62">
        <v>82</v>
      </c>
      <c r="BA62" s="63"/>
      <c r="BB62" s="58">
        <v>80</v>
      </c>
      <c r="BC62" s="58">
        <v>77</v>
      </c>
      <c r="BD62" s="58">
        <v>96</v>
      </c>
      <c r="BE62" s="59">
        <v>84.333333333333329</v>
      </c>
      <c r="BF62" s="60">
        <v>72</v>
      </c>
      <c r="BG62" s="58">
        <v>82</v>
      </c>
      <c r="BH62" s="58">
        <v>100</v>
      </c>
      <c r="BI62" s="59">
        <v>91</v>
      </c>
      <c r="BJ62" s="61">
        <v>82.444444444444443</v>
      </c>
      <c r="BK62" s="58">
        <v>90</v>
      </c>
      <c r="BL62" s="62">
        <v>86.222222222222229</v>
      </c>
      <c r="BM62" s="63"/>
      <c r="BN62" s="64">
        <v>78</v>
      </c>
      <c r="BO62" s="64">
        <v>92</v>
      </c>
      <c r="BP62" s="64">
        <v>81</v>
      </c>
      <c r="BQ62" s="59">
        <v>84</v>
      </c>
      <c r="BR62" s="60">
        <v>63</v>
      </c>
      <c r="BS62" s="58">
        <v>82</v>
      </c>
      <c r="BT62" s="58">
        <v>90</v>
      </c>
      <c r="BU62" s="59">
        <v>86</v>
      </c>
      <c r="BV62" s="61">
        <v>78</v>
      </c>
      <c r="BW62" s="58">
        <v>66</v>
      </c>
      <c r="BX62" s="62">
        <v>72</v>
      </c>
      <c r="BY62" s="63"/>
      <c r="BZ62" s="58">
        <v>100</v>
      </c>
      <c r="CA62" s="58">
        <v>100</v>
      </c>
      <c r="CB62" s="58">
        <v>100</v>
      </c>
      <c r="CC62" s="59">
        <v>100</v>
      </c>
      <c r="CD62" s="60">
        <v>100</v>
      </c>
      <c r="CE62" s="58">
        <v>82</v>
      </c>
      <c r="CF62" s="58">
        <v>100</v>
      </c>
      <c r="CG62" s="59">
        <v>91</v>
      </c>
      <c r="CH62" s="61">
        <v>97</v>
      </c>
      <c r="CI62" s="58">
        <v>100</v>
      </c>
      <c r="CJ62" s="62">
        <v>99</v>
      </c>
      <c r="CK62" s="63"/>
      <c r="CL62" s="64">
        <v>87</v>
      </c>
      <c r="CM62" s="64">
        <v>90</v>
      </c>
      <c r="CN62" s="64">
        <v>93</v>
      </c>
      <c r="CO62" s="59">
        <v>90</v>
      </c>
      <c r="CP62" s="60">
        <v>96</v>
      </c>
      <c r="CQ62" s="58">
        <v>82</v>
      </c>
      <c r="CR62" s="58">
        <v>98</v>
      </c>
      <c r="CS62" s="59">
        <v>90</v>
      </c>
      <c r="CT62" s="61">
        <v>92</v>
      </c>
      <c r="CU62" s="58">
        <v>93</v>
      </c>
      <c r="CV62" s="62">
        <v>93</v>
      </c>
      <c r="CW62" s="65" t="s">
        <v>39</v>
      </c>
      <c r="CX62" s="66">
        <v>651.44444444444446</v>
      </c>
      <c r="CY62" s="67">
        <v>81.430555555555557</v>
      </c>
      <c r="CZ62" s="68" t="s">
        <v>245</v>
      </c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71"/>
      <c r="FG62" s="79"/>
      <c r="FH62" s="80"/>
      <c r="FI62" s="80"/>
      <c r="FJ62" s="80"/>
      <c r="FK62" s="81"/>
      <c r="FL62" s="74"/>
      <c r="FP62" s="192"/>
      <c r="FQ62" s="192"/>
      <c r="FR62" s="192"/>
      <c r="FS62" s="192"/>
      <c r="FT62" s="192"/>
      <c r="FU62" s="192"/>
      <c r="FV62" s="192"/>
      <c r="FW62" s="122"/>
      <c r="FX62" s="77"/>
      <c r="FY62" s="77"/>
      <c r="FZ62" s="77"/>
      <c r="GA62" s="77"/>
      <c r="GB62" s="77"/>
      <c r="GC62" s="77"/>
      <c r="GD62" s="77"/>
      <c r="GE62" s="193"/>
      <c r="GF62" s="194"/>
      <c r="GG62" s="195"/>
      <c r="GH62" s="196"/>
      <c r="GI62" s="196"/>
      <c r="GJ62" s="197"/>
      <c r="GK62" s="197"/>
      <c r="GL62" s="197"/>
      <c r="GM62" s="197"/>
      <c r="GN62" s="197"/>
      <c r="GO62" s="197"/>
      <c r="GP62" s="197"/>
      <c r="GQ62" s="197"/>
      <c r="GR62" s="198"/>
      <c r="GS62" s="198"/>
      <c r="GT62" s="198"/>
      <c r="GU62" s="199"/>
      <c r="GV62" s="200"/>
      <c r="GW62" s="10"/>
      <c r="GX62" s="206"/>
      <c r="GY62" s="207"/>
      <c r="GZ62" s="207"/>
      <c r="HA62" s="208"/>
      <c r="HB62" s="208"/>
      <c r="HC62" s="207"/>
      <c r="HD62" s="207"/>
      <c r="HE62" s="208"/>
      <c r="HF62" s="208"/>
      <c r="HG62" s="207"/>
      <c r="HH62" s="207"/>
      <c r="HI62" s="208"/>
      <c r="HJ62" s="208"/>
      <c r="HK62" s="207"/>
      <c r="HL62" s="207"/>
      <c r="HM62" s="208"/>
      <c r="HN62" s="208"/>
      <c r="HO62" s="10"/>
      <c r="HP62" s="204"/>
      <c r="HQ62" s="204"/>
      <c r="HR62" s="204"/>
      <c r="HS62" s="204"/>
      <c r="HT62" s="204"/>
      <c r="HU62" s="204"/>
      <c r="HV62" s="204"/>
      <c r="HW62" s="204"/>
      <c r="HX62" s="205"/>
    </row>
    <row r="63" spans="1:232" s="12" customFormat="1" ht="24" customHeight="1">
      <c r="A63" s="54">
        <f>IF(C63="","",SUBTOTAL(3,$C$6:$C63))</f>
        <v>58</v>
      </c>
      <c r="B63" s="55">
        <v>557</v>
      </c>
      <c r="C63" s="56" t="s">
        <v>98</v>
      </c>
      <c r="D63" s="57" t="s">
        <v>34</v>
      </c>
      <c r="E63" s="57" t="s">
        <v>35</v>
      </c>
      <c r="F63" s="58">
        <v>68</v>
      </c>
      <c r="G63" s="58">
        <v>73</v>
      </c>
      <c r="H63" s="58">
        <v>87</v>
      </c>
      <c r="I63" s="59">
        <v>76</v>
      </c>
      <c r="J63" s="60">
        <v>71</v>
      </c>
      <c r="K63" s="58">
        <v>76</v>
      </c>
      <c r="L63" s="58">
        <v>90</v>
      </c>
      <c r="M63" s="59">
        <v>83</v>
      </c>
      <c r="N63" s="61">
        <v>77</v>
      </c>
      <c r="O63" s="58">
        <v>73</v>
      </c>
      <c r="P63" s="62">
        <v>75</v>
      </c>
      <c r="Q63" s="63"/>
      <c r="R63" s="64">
        <v>98</v>
      </c>
      <c r="S63" s="64">
        <v>99</v>
      </c>
      <c r="T63" s="64">
        <v>90</v>
      </c>
      <c r="U63" s="59">
        <v>96</v>
      </c>
      <c r="V63" s="60">
        <v>73</v>
      </c>
      <c r="W63" s="58">
        <v>61</v>
      </c>
      <c r="X63" s="58">
        <v>59</v>
      </c>
      <c r="Y63" s="59">
        <v>60</v>
      </c>
      <c r="Z63" s="61">
        <v>76.333333333333329</v>
      </c>
      <c r="AA63" s="58">
        <v>67</v>
      </c>
      <c r="AB63" s="62">
        <v>72</v>
      </c>
      <c r="AC63" s="63"/>
      <c r="AD63" s="58">
        <v>69</v>
      </c>
      <c r="AE63" s="58">
        <v>65</v>
      </c>
      <c r="AF63" s="58">
        <v>51</v>
      </c>
      <c r="AG63" s="59">
        <v>62</v>
      </c>
      <c r="AH63" s="60">
        <v>43</v>
      </c>
      <c r="AI63" s="58">
        <v>61</v>
      </c>
      <c r="AJ63" s="58">
        <v>34</v>
      </c>
      <c r="AK63" s="59">
        <v>48</v>
      </c>
      <c r="AL63" s="61">
        <v>51</v>
      </c>
      <c r="AM63" s="58">
        <v>35</v>
      </c>
      <c r="AN63" s="62">
        <v>43</v>
      </c>
      <c r="AO63" s="63"/>
      <c r="AP63" s="64">
        <v>80</v>
      </c>
      <c r="AQ63" s="64">
        <v>70</v>
      </c>
      <c r="AR63" s="64">
        <v>75</v>
      </c>
      <c r="AS63" s="59">
        <v>75</v>
      </c>
      <c r="AT63" s="60">
        <v>34</v>
      </c>
      <c r="AU63" s="58">
        <v>61</v>
      </c>
      <c r="AV63" s="58">
        <v>60</v>
      </c>
      <c r="AW63" s="59">
        <v>61</v>
      </c>
      <c r="AX63" s="61">
        <v>57</v>
      </c>
      <c r="AY63" s="58">
        <v>11</v>
      </c>
      <c r="AZ63" s="62">
        <v>34</v>
      </c>
      <c r="BA63" s="63"/>
      <c r="BB63" s="58">
        <v>63</v>
      </c>
      <c r="BC63" s="58">
        <v>35</v>
      </c>
      <c r="BD63" s="58">
        <v>32</v>
      </c>
      <c r="BE63" s="59">
        <v>43.333333333333336</v>
      </c>
      <c r="BF63" s="60">
        <v>35</v>
      </c>
      <c r="BG63" s="58">
        <v>61</v>
      </c>
      <c r="BH63" s="58">
        <v>41</v>
      </c>
      <c r="BI63" s="59">
        <v>51</v>
      </c>
      <c r="BJ63" s="61">
        <v>43.111111111111114</v>
      </c>
      <c r="BK63" s="58">
        <v>50</v>
      </c>
      <c r="BL63" s="62">
        <v>47</v>
      </c>
      <c r="BM63" s="63"/>
      <c r="BN63" s="64">
        <v>51</v>
      </c>
      <c r="BO63" s="64">
        <v>55</v>
      </c>
      <c r="BP63" s="64">
        <v>56</v>
      </c>
      <c r="BQ63" s="59">
        <v>54</v>
      </c>
      <c r="BR63" s="60">
        <v>41</v>
      </c>
      <c r="BS63" s="58">
        <v>61</v>
      </c>
      <c r="BT63" s="58">
        <v>52</v>
      </c>
      <c r="BU63" s="59">
        <v>57</v>
      </c>
      <c r="BV63" s="61">
        <v>51</v>
      </c>
      <c r="BW63" s="58">
        <v>44</v>
      </c>
      <c r="BX63" s="62">
        <v>50</v>
      </c>
      <c r="BY63" s="63"/>
      <c r="BZ63" s="58">
        <v>90</v>
      </c>
      <c r="CA63" s="58">
        <v>90</v>
      </c>
      <c r="CB63" s="58">
        <v>90</v>
      </c>
      <c r="CC63" s="59">
        <v>90</v>
      </c>
      <c r="CD63" s="60">
        <v>90</v>
      </c>
      <c r="CE63" s="58">
        <v>61</v>
      </c>
      <c r="CF63" s="58">
        <v>90</v>
      </c>
      <c r="CG63" s="59">
        <v>76</v>
      </c>
      <c r="CH63" s="61">
        <v>85.333333333333329</v>
      </c>
      <c r="CI63" s="58">
        <v>90</v>
      </c>
      <c r="CJ63" s="62">
        <v>88</v>
      </c>
      <c r="CK63" s="63"/>
      <c r="CL63" s="64">
        <v>87</v>
      </c>
      <c r="CM63" s="64">
        <v>100</v>
      </c>
      <c r="CN63" s="64">
        <v>100</v>
      </c>
      <c r="CO63" s="59">
        <v>96</v>
      </c>
      <c r="CP63" s="60">
        <v>100</v>
      </c>
      <c r="CQ63" s="58">
        <v>61</v>
      </c>
      <c r="CR63" s="58">
        <v>100</v>
      </c>
      <c r="CS63" s="59">
        <v>81</v>
      </c>
      <c r="CT63" s="61">
        <v>92.333333333333329</v>
      </c>
      <c r="CU63" s="58">
        <v>100</v>
      </c>
      <c r="CV63" s="62">
        <v>96.166666666666657</v>
      </c>
      <c r="CW63" s="65" t="s">
        <v>40</v>
      </c>
      <c r="CX63" s="66" t="s">
        <v>241</v>
      </c>
      <c r="CY63" s="67" t="s">
        <v>241</v>
      </c>
      <c r="CZ63" s="68" t="s">
        <v>252</v>
      </c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  <c r="FF63" s="71"/>
      <c r="FG63" s="79"/>
      <c r="FH63" s="80"/>
      <c r="FI63" s="80"/>
      <c r="FJ63" s="80"/>
      <c r="FK63" s="81"/>
      <c r="FL63" s="74"/>
      <c r="FP63" s="192"/>
      <c r="FQ63" s="192"/>
      <c r="FR63" s="192"/>
      <c r="FS63" s="192"/>
      <c r="FT63" s="192"/>
      <c r="FU63" s="192"/>
      <c r="FV63" s="192"/>
      <c r="FW63" s="122"/>
      <c r="FX63" s="77"/>
      <c r="FY63" s="77"/>
      <c r="FZ63" s="77"/>
      <c r="GA63" s="77"/>
      <c r="GB63" s="77"/>
      <c r="GC63" s="77"/>
      <c r="GD63" s="77"/>
      <c r="GE63" s="193"/>
      <c r="GF63" s="194"/>
      <c r="GG63" s="195"/>
      <c r="GH63" s="196"/>
      <c r="GI63" s="196"/>
      <c r="GJ63" s="197"/>
      <c r="GK63" s="197"/>
      <c r="GL63" s="197"/>
      <c r="GM63" s="197"/>
      <c r="GN63" s="197"/>
      <c r="GO63" s="197"/>
      <c r="GP63" s="197"/>
      <c r="GQ63" s="197"/>
      <c r="GR63" s="198"/>
      <c r="GS63" s="198"/>
      <c r="GT63" s="198"/>
      <c r="GU63" s="199"/>
      <c r="GV63" s="200"/>
      <c r="GW63" s="10"/>
      <c r="GX63" s="206"/>
      <c r="GY63" s="207"/>
      <c r="GZ63" s="207"/>
      <c r="HA63" s="208"/>
      <c r="HB63" s="208"/>
      <c r="HC63" s="207"/>
      <c r="HD63" s="207"/>
      <c r="HE63" s="208"/>
      <c r="HF63" s="208"/>
      <c r="HG63" s="207"/>
      <c r="HH63" s="207"/>
      <c r="HI63" s="208"/>
      <c r="HJ63" s="208"/>
      <c r="HK63" s="207"/>
      <c r="HL63" s="207"/>
      <c r="HM63" s="208"/>
      <c r="HN63" s="208"/>
      <c r="HO63" s="10"/>
      <c r="HP63" s="204"/>
      <c r="HQ63" s="204"/>
      <c r="HR63" s="204"/>
      <c r="HS63" s="204"/>
      <c r="HT63" s="204"/>
      <c r="HU63" s="204"/>
      <c r="HV63" s="204"/>
      <c r="HW63" s="204"/>
      <c r="HX63" s="205"/>
    </row>
    <row r="64" spans="1:232" s="12" customFormat="1" ht="24" customHeight="1">
      <c r="A64" s="54">
        <f>IF(C64="","",SUBTOTAL(3,$C$6:$C64))</f>
        <v>59</v>
      </c>
      <c r="B64" s="55">
        <v>558</v>
      </c>
      <c r="C64" s="56" t="s">
        <v>99</v>
      </c>
      <c r="D64" s="57" t="s">
        <v>34</v>
      </c>
      <c r="E64" s="57" t="s">
        <v>1</v>
      </c>
      <c r="F64" s="58">
        <v>69</v>
      </c>
      <c r="G64" s="58">
        <v>74</v>
      </c>
      <c r="H64" s="58">
        <v>88</v>
      </c>
      <c r="I64" s="59">
        <v>77</v>
      </c>
      <c r="J64" s="60">
        <v>72</v>
      </c>
      <c r="K64" s="58">
        <v>77</v>
      </c>
      <c r="L64" s="58">
        <v>91</v>
      </c>
      <c r="M64" s="59">
        <v>84</v>
      </c>
      <c r="N64" s="61">
        <v>78</v>
      </c>
      <c r="O64" s="58">
        <v>74</v>
      </c>
      <c r="P64" s="62">
        <v>76</v>
      </c>
      <c r="Q64" s="63"/>
      <c r="R64" s="64">
        <v>30</v>
      </c>
      <c r="S64" s="64">
        <v>30</v>
      </c>
      <c r="T64" s="64">
        <v>35.111111111111114</v>
      </c>
      <c r="U64" s="59">
        <v>32</v>
      </c>
      <c r="V64" s="60">
        <v>41</v>
      </c>
      <c r="W64" s="58">
        <v>30</v>
      </c>
      <c r="X64" s="58">
        <v>41</v>
      </c>
      <c r="Y64" s="59">
        <v>36</v>
      </c>
      <c r="Z64" s="61">
        <v>36.333333333333336</v>
      </c>
      <c r="AA64" s="58">
        <v>46</v>
      </c>
      <c r="AB64" s="62">
        <v>41.166666666666671</v>
      </c>
      <c r="AC64" s="63"/>
      <c r="AD64" s="58">
        <v>75</v>
      </c>
      <c r="AE64" s="58">
        <v>58</v>
      </c>
      <c r="AF64" s="58">
        <v>53</v>
      </c>
      <c r="AG64" s="59">
        <v>62</v>
      </c>
      <c r="AH64" s="60">
        <v>40</v>
      </c>
      <c r="AI64" s="58">
        <v>30</v>
      </c>
      <c r="AJ64" s="58">
        <v>55</v>
      </c>
      <c r="AK64" s="59">
        <v>43</v>
      </c>
      <c r="AL64" s="61">
        <v>48.333333333333336</v>
      </c>
      <c r="AM64" s="58">
        <v>44</v>
      </c>
      <c r="AN64" s="62">
        <v>46.166666666666671</v>
      </c>
      <c r="AO64" s="63"/>
      <c r="AP64" s="64">
        <v>50</v>
      </c>
      <c r="AQ64" s="64">
        <v>56</v>
      </c>
      <c r="AR64" s="64">
        <v>30</v>
      </c>
      <c r="AS64" s="59">
        <v>45.333333333333336</v>
      </c>
      <c r="AT64" s="60">
        <v>6</v>
      </c>
      <c r="AU64" s="58">
        <v>30</v>
      </c>
      <c r="AV64" s="58">
        <v>60</v>
      </c>
      <c r="AW64" s="59">
        <v>45</v>
      </c>
      <c r="AX64" s="61">
        <v>32.111111111111114</v>
      </c>
      <c r="AY64" s="58">
        <v>15</v>
      </c>
      <c r="AZ64" s="62">
        <v>24</v>
      </c>
      <c r="BA64" s="63"/>
      <c r="BB64" s="58">
        <v>39</v>
      </c>
      <c r="BC64" s="58">
        <v>30</v>
      </c>
      <c r="BD64" s="58">
        <v>30</v>
      </c>
      <c r="BE64" s="59">
        <v>33</v>
      </c>
      <c r="BF64" s="60">
        <v>20</v>
      </c>
      <c r="BG64" s="58">
        <v>30</v>
      </c>
      <c r="BH64" s="58">
        <v>30</v>
      </c>
      <c r="BI64" s="59">
        <v>30</v>
      </c>
      <c r="BJ64" s="61">
        <v>28</v>
      </c>
      <c r="BK64" s="58">
        <v>24</v>
      </c>
      <c r="BL64" s="62">
        <v>26</v>
      </c>
      <c r="BM64" s="63"/>
      <c r="BN64" s="64">
        <v>39</v>
      </c>
      <c r="BO64" s="64">
        <v>35</v>
      </c>
      <c r="BP64" s="64">
        <v>38</v>
      </c>
      <c r="BQ64" s="59">
        <v>37.333333333333336</v>
      </c>
      <c r="BR64" s="60">
        <v>12</v>
      </c>
      <c r="BS64" s="58">
        <v>30</v>
      </c>
      <c r="BT64" s="58">
        <v>30</v>
      </c>
      <c r="BU64" s="59">
        <v>30</v>
      </c>
      <c r="BV64" s="61">
        <v>26.444444444444446</v>
      </c>
      <c r="BW64" s="58">
        <v>32</v>
      </c>
      <c r="BX64" s="62">
        <v>29.222222222222221</v>
      </c>
      <c r="BY64" s="63"/>
      <c r="BZ64" s="58">
        <v>75</v>
      </c>
      <c r="CA64" s="58">
        <v>75</v>
      </c>
      <c r="CB64" s="58">
        <v>75</v>
      </c>
      <c r="CC64" s="59">
        <v>75</v>
      </c>
      <c r="CD64" s="60">
        <v>75</v>
      </c>
      <c r="CE64" s="58">
        <v>30</v>
      </c>
      <c r="CF64" s="58">
        <v>75</v>
      </c>
      <c r="CG64" s="59">
        <v>53</v>
      </c>
      <c r="CH64" s="61">
        <v>68</v>
      </c>
      <c r="CI64" s="58">
        <v>75</v>
      </c>
      <c r="CJ64" s="62">
        <v>72</v>
      </c>
      <c r="CK64" s="63"/>
      <c r="CL64" s="64">
        <v>92</v>
      </c>
      <c r="CM64" s="64">
        <v>100</v>
      </c>
      <c r="CN64" s="64">
        <v>100</v>
      </c>
      <c r="CO64" s="59">
        <v>97.333333333333329</v>
      </c>
      <c r="CP64" s="60">
        <v>98</v>
      </c>
      <c r="CQ64" s="58">
        <v>30</v>
      </c>
      <c r="CR64" s="58">
        <v>98</v>
      </c>
      <c r="CS64" s="59">
        <v>64</v>
      </c>
      <c r="CT64" s="61">
        <v>86.444444444444443</v>
      </c>
      <c r="CU64" s="58">
        <v>95</v>
      </c>
      <c r="CV64" s="62">
        <v>91</v>
      </c>
      <c r="CW64" s="65" t="s">
        <v>37</v>
      </c>
      <c r="CX64" s="66" t="s">
        <v>241</v>
      </c>
      <c r="CY64" s="67" t="s">
        <v>241</v>
      </c>
      <c r="CZ64" s="68" t="s">
        <v>244</v>
      </c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  <c r="FF64" s="71"/>
      <c r="FG64" s="79"/>
      <c r="FH64" s="80"/>
      <c r="FI64" s="80"/>
      <c r="FJ64" s="80"/>
      <c r="FK64" s="81"/>
      <c r="FL64" s="74"/>
      <c r="FP64" s="192"/>
      <c r="FQ64" s="192"/>
      <c r="FR64" s="192"/>
      <c r="FS64" s="192"/>
      <c r="FT64" s="192"/>
      <c r="FU64" s="192"/>
      <c r="FV64" s="192"/>
      <c r="FW64" s="122"/>
      <c r="FX64" s="77"/>
      <c r="FY64" s="77"/>
      <c r="FZ64" s="77"/>
      <c r="GA64" s="77"/>
      <c r="GB64" s="77"/>
      <c r="GC64" s="77"/>
      <c r="GD64" s="77"/>
      <c r="GE64" s="193"/>
      <c r="GF64" s="194"/>
      <c r="GG64" s="195"/>
      <c r="GH64" s="196"/>
      <c r="GI64" s="196"/>
      <c r="GJ64" s="197"/>
      <c r="GK64" s="197"/>
      <c r="GL64" s="197"/>
      <c r="GM64" s="197"/>
      <c r="GN64" s="197"/>
      <c r="GO64" s="197"/>
      <c r="GP64" s="197"/>
      <c r="GQ64" s="197"/>
      <c r="GR64" s="198"/>
      <c r="GS64" s="198"/>
      <c r="GT64" s="198"/>
      <c r="GU64" s="199"/>
      <c r="GV64" s="200"/>
      <c r="GW64" s="10"/>
      <c r="GX64" s="206"/>
      <c r="GY64" s="207"/>
      <c r="GZ64" s="207"/>
      <c r="HA64" s="208"/>
      <c r="HB64" s="208"/>
      <c r="HC64" s="207"/>
      <c r="HD64" s="207"/>
      <c r="HE64" s="208"/>
      <c r="HF64" s="208"/>
      <c r="HG64" s="207"/>
      <c r="HH64" s="207"/>
      <c r="HI64" s="208"/>
      <c r="HJ64" s="208"/>
      <c r="HK64" s="207"/>
      <c r="HL64" s="207"/>
      <c r="HM64" s="208"/>
      <c r="HN64" s="208"/>
      <c r="HO64" s="10"/>
      <c r="HP64" s="204"/>
      <c r="HQ64" s="204"/>
      <c r="HR64" s="204"/>
      <c r="HS64" s="204"/>
      <c r="HT64" s="204"/>
      <c r="HU64" s="204"/>
      <c r="HV64" s="204"/>
      <c r="HW64" s="204"/>
      <c r="HX64" s="205"/>
    </row>
    <row r="65" spans="1:232" s="12" customFormat="1" ht="24" customHeight="1">
      <c r="A65" s="54">
        <f>IF(C65="","",SUBTOTAL(3,$C$6:$C65))</f>
        <v>60</v>
      </c>
      <c r="B65" s="55">
        <v>559</v>
      </c>
      <c r="C65" s="56" t="s">
        <v>100</v>
      </c>
      <c r="D65" s="57" t="s">
        <v>34</v>
      </c>
      <c r="E65" s="57" t="s">
        <v>38</v>
      </c>
      <c r="F65" s="58">
        <v>70</v>
      </c>
      <c r="G65" s="58">
        <v>75</v>
      </c>
      <c r="H65" s="58">
        <v>89</v>
      </c>
      <c r="I65" s="59">
        <v>78</v>
      </c>
      <c r="J65" s="60">
        <v>73</v>
      </c>
      <c r="K65" s="58">
        <v>78</v>
      </c>
      <c r="L65" s="58">
        <v>92</v>
      </c>
      <c r="M65" s="59">
        <v>85</v>
      </c>
      <c r="N65" s="61">
        <v>79</v>
      </c>
      <c r="O65" s="58">
        <v>75</v>
      </c>
      <c r="P65" s="62">
        <v>77</v>
      </c>
      <c r="Q65" s="63"/>
      <c r="R65" s="64">
        <v>74</v>
      </c>
      <c r="S65" s="64">
        <v>65</v>
      </c>
      <c r="T65" s="64">
        <v>61</v>
      </c>
      <c r="U65" s="59">
        <v>67</v>
      </c>
      <c r="V65" s="60">
        <v>32</v>
      </c>
      <c r="W65" s="58">
        <v>30</v>
      </c>
      <c r="X65" s="58">
        <v>41</v>
      </c>
      <c r="Y65" s="59">
        <v>36</v>
      </c>
      <c r="Z65" s="61">
        <v>45</v>
      </c>
      <c r="AA65" s="58">
        <v>41</v>
      </c>
      <c r="AB65" s="62">
        <v>43</v>
      </c>
      <c r="AC65" s="63"/>
      <c r="AD65" s="58">
        <v>39</v>
      </c>
      <c r="AE65" s="58">
        <v>43</v>
      </c>
      <c r="AF65" s="58">
        <v>30</v>
      </c>
      <c r="AG65" s="59">
        <v>37.333333333333336</v>
      </c>
      <c r="AH65" s="60">
        <v>28</v>
      </c>
      <c r="AI65" s="58">
        <v>30</v>
      </c>
      <c r="AJ65" s="58">
        <v>30</v>
      </c>
      <c r="AK65" s="59">
        <v>30</v>
      </c>
      <c r="AL65" s="61">
        <v>32</v>
      </c>
      <c r="AM65" s="58">
        <v>19</v>
      </c>
      <c r="AN65" s="62">
        <v>26</v>
      </c>
      <c r="AO65" s="63"/>
      <c r="AP65" s="64">
        <v>43</v>
      </c>
      <c r="AQ65" s="64">
        <v>59</v>
      </c>
      <c r="AR65" s="64">
        <v>74</v>
      </c>
      <c r="AS65" s="59">
        <v>59</v>
      </c>
      <c r="AT65" s="60">
        <v>13</v>
      </c>
      <c r="AU65" s="58">
        <v>30</v>
      </c>
      <c r="AV65" s="58">
        <v>50</v>
      </c>
      <c r="AW65" s="59">
        <v>40</v>
      </c>
      <c r="AX65" s="61">
        <v>37.333333333333336</v>
      </c>
      <c r="AY65" s="58">
        <v>23</v>
      </c>
      <c r="AZ65" s="62">
        <v>30.166666666666668</v>
      </c>
      <c r="BA65" s="63"/>
      <c r="BB65" s="58">
        <v>40</v>
      </c>
      <c r="BC65" s="58">
        <v>33</v>
      </c>
      <c r="BD65" s="58">
        <v>30</v>
      </c>
      <c r="BE65" s="59">
        <v>34.333333333333336</v>
      </c>
      <c r="BF65" s="60">
        <v>17</v>
      </c>
      <c r="BG65" s="58">
        <v>30</v>
      </c>
      <c r="BH65" s="58">
        <v>30</v>
      </c>
      <c r="BI65" s="59">
        <v>30</v>
      </c>
      <c r="BJ65" s="61">
        <v>27.111111111111114</v>
      </c>
      <c r="BK65" s="58">
        <v>29</v>
      </c>
      <c r="BL65" s="62">
        <v>28.055555555555557</v>
      </c>
      <c r="BM65" s="63"/>
      <c r="BN65" s="64">
        <v>50</v>
      </c>
      <c r="BO65" s="64">
        <v>43</v>
      </c>
      <c r="BP65" s="64">
        <v>35</v>
      </c>
      <c r="BQ65" s="59">
        <v>43</v>
      </c>
      <c r="BR65" s="60">
        <v>36</v>
      </c>
      <c r="BS65" s="58">
        <v>30</v>
      </c>
      <c r="BT65" s="58">
        <v>30</v>
      </c>
      <c r="BU65" s="59">
        <v>30</v>
      </c>
      <c r="BV65" s="61">
        <v>36.333333333333336</v>
      </c>
      <c r="BW65" s="58">
        <v>26</v>
      </c>
      <c r="BX65" s="62">
        <v>31.166666666666668</v>
      </c>
      <c r="BY65" s="63"/>
      <c r="BZ65" s="58">
        <v>75</v>
      </c>
      <c r="CA65" s="58">
        <v>75</v>
      </c>
      <c r="CB65" s="58">
        <v>75</v>
      </c>
      <c r="CC65" s="59">
        <v>75</v>
      </c>
      <c r="CD65" s="60">
        <v>75</v>
      </c>
      <c r="CE65" s="58">
        <v>30</v>
      </c>
      <c r="CF65" s="58">
        <v>75</v>
      </c>
      <c r="CG65" s="59">
        <v>53</v>
      </c>
      <c r="CH65" s="61">
        <v>68</v>
      </c>
      <c r="CI65" s="58">
        <v>75</v>
      </c>
      <c r="CJ65" s="62">
        <v>72</v>
      </c>
      <c r="CK65" s="63"/>
      <c r="CL65" s="64">
        <v>86</v>
      </c>
      <c r="CM65" s="64">
        <v>95</v>
      </c>
      <c r="CN65" s="64">
        <v>95</v>
      </c>
      <c r="CO65" s="59">
        <v>92</v>
      </c>
      <c r="CP65" s="60">
        <v>95</v>
      </c>
      <c r="CQ65" s="58">
        <v>30</v>
      </c>
      <c r="CR65" s="58">
        <v>95</v>
      </c>
      <c r="CS65" s="59">
        <v>63</v>
      </c>
      <c r="CT65" s="61">
        <v>83.333333333333329</v>
      </c>
      <c r="CU65" s="58">
        <v>95</v>
      </c>
      <c r="CV65" s="62">
        <v>89.166666666666657</v>
      </c>
      <c r="CW65" s="65" t="s">
        <v>37</v>
      </c>
      <c r="CX65" s="66" t="s">
        <v>241</v>
      </c>
      <c r="CY65" s="67" t="s">
        <v>241</v>
      </c>
      <c r="CZ65" s="68" t="s">
        <v>244</v>
      </c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9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9"/>
      <c r="EZ65" s="69"/>
      <c r="FA65" s="69"/>
      <c r="FB65" s="69"/>
      <c r="FC65" s="69"/>
      <c r="FD65" s="69"/>
      <c r="FE65" s="69"/>
      <c r="FF65" s="71"/>
      <c r="FG65" s="79"/>
      <c r="FH65" s="80"/>
      <c r="FI65" s="80"/>
      <c r="FJ65" s="80"/>
      <c r="FK65" s="81"/>
      <c r="FL65" s="74"/>
      <c r="FP65" s="192"/>
      <c r="FQ65" s="192"/>
      <c r="FR65" s="192"/>
      <c r="FS65" s="192"/>
      <c r="FT65" s="192"/>
      <c r="FU65" s="192"/>
      <c r="FV65" s="192"/>
      <c r="FW65" s="122"/>
      <c r="FX65" s="77"/>
      <c r="FY65" s="77"/>
      <c r="FZ65" s="77"/>
      <c r="GA65" s="77"/>
      <c r="GB65" s="77"/>
      <c r="GC65" s="77"/>
      <c r="GD65" s="77"/>
      <c r="GE65" s="193"/>
      <c r="GF65" s="194"/>
      <c r="GG65" s="195"/>
      <c r="GH65" s="196"/>
      <c r="GI65" s="196"/>
      <c r="GJ65" s="197"/>
      <c r="GK65" s="197"/>
      <c r="GL65" s="197"/>
      <c r="GM65" s="197"/>
      <c r="GN65" s="197"/>
      <c r="GO65" s="197"/>
      <c r="GP65" s="197"/>
      <c r="GQ65" s="197"/>
      <c r="GR65" s="198"/>
      <c r="GS65" s="198"/>
      <c r="GT65" s="198"/>
      <c r="GU65" s="199"/>
      <c r="GV65" s="200"/>
      <c r="GW65" s="10"/>
      <c r="GX65" s="206"/>
      <c r="GY65" s="207"/>
      <c r="GZ65" s="207"/>
      <c r="HA65" s="208"/>
      <c r="HB65" s="208"/>
      <c r="HC65" s="207"/>
      <c r="HD65" s="207"/>
      <c r="HE65" s="208"/>
      <c r="HF65" s="208"/>
      <c r="HG65" s="207"/>
      <c r="HH65" s="207"/>
      <c r="HI65" s="208"/>
      <c r="HJ65" s="208"/>
      <c r="HK65" s="207"/>
      <c r="HL65" s="207"/>
      <c r="HM65" s="208"/>
      <c r="HN65" s="208"/>
      <c r="HO65" s="10"/>
      <c r="HP65" s="204"/>
      <c r="HQ65" s="204"/>
      <c r="HR65" s="204"/>
      <c r="HS65" s="204"/>
      <c r="HT65" s="204"/>
      <c r="HU65" s="204"/>
      <c r="HV65" s="204"/>
      <c r="HW65" s="204"/>
      <c r="HX65" s="205"/>
    </row>
    <row r="66" spans="1:232" s="12" customFormat="1" ht="24" customHeight="1">
      <c r="A66" s="54">
        <f>IF(C66="","",SUBTOTAL(3,$C$6:$C66))</f>
        <v>61</v>
      </c>
      <c r="B66" s="55">
        <v>560</v>
      </c>
      <c r="C66" s="56" t="s">
        <v>101</v>
      </c>
      <c r="D66" s="57" t="s">
        <v>34</v>
      </c>
      <c r="E66" s="57" t="s">
        <v>0</v>
      </c>
      <c r="F66" s="58">
        <v>71</v>
      </c>
      <c r="G66" s="58">
        <v>76</v>
      </c>
      <c r="H66" s="58">
        <v>90</v>
      </c>
      <c r="I66" s="59">
        <v>79</v>
      </c>
      <c r="J66" s="60">
        <v>74</v>
      </c>
      <c r="K66" s="58">
        <v>79</v>
      </c>
      <c r="L66" s="58">
        <v>93</v>
      </c>
      <c r="M66" s="59">
        <v>86</v>
      </c>
      <c r="N66" s="61">
        <v>80</v>
      </c>
      <c r="O66" s="58">
        <v>76</v>
      </c>
      <c r="P66" s="62">
        <v>78</v>
      </c>
      <c r="Q66" s="63"/>
      <c r="R66" s="64">
        <v>90</v>
      </c>
      <c r="S66" s="64">
        <v>93</v>
      </c>
      <c r="T66" s="64">
        <v>80</v>
      </c>
      <c r="U66" s="59">
        <v>88</v>
      </c>
      <c r="V66" s="60">
        <v>50</v>
      </c>
      <c r="W66" s="58">
        <v>52</v>
      </c>
      <c r="X66" s="58">
        <v>37</v>
      </c>
      <c r="Y66" s="59">
        <v>45</v>
      </c>
      <c r="Z66" s="61">
        <v>61</v>
      </c>
      <c r="AA66" s="58">
        <v>47</v>
      </c>
      <c r="AB66" s="62">
        <v>58</v>
      </c>
      <c r="AC66" s="63"/>
      <c r="AD66" s="58">
        <v>43</v>
      </c>
      <c r="AE66" s="58">
        <v>51</v>
      </c>
      <c r="AF66" s="58">
        <v>58</v>
      </c>
      <c r="AG66" s="59">
        <v>51</v>
      </c>
      <c r="AH66" s="60">
        <v>50</v>
      </c>
      <c r="AI66" s="58">
        <v>52</v>
      </c>
      <c r="AJ66" s="58">
        <v>51</v>
      </c>
      <c r="AK66" s="59">
        <v>52</v>
      </c>
      <c r="AL66" s="61">
        <v>51</v>
      </c>
      <c r="AM66" s="58">
        <v>58</v>
      </c>
      <c r="AN66" s="62">
        <v>55</v>
      </c>
      <c r="AO66" s="63"/>
      <c r="AP66" s="64">
        <v>30</v>
      </c>
      <c r="AQ66" s="64">
        <v>24</v>
      </c>
      <c r="AR66" s="64">
        <v>30</v>
      </c>
      <c r="AS66" s="59">
        <v>28</v>
      </c>
      <c r="AT66" s="60">
        <v>4</v>
      </c>
      <c r="AU66" s="58">
        <v>52</v>
      </c>
      <c r="AV66" s="58">
        <v>30</v>
      </c>
      <c r="AW66" s="59">
        <v>41</v>
      </c>
      <c r="AX66" s="61">
        <v>24.333333333333332</v>
      </c>
      <c r="AY66" s="58">
        <v>12</v>
      </c>
      <c r="AZ66" s="62">
        <v>18.166666666666664</v>
      </c>
      <c r="BA66" s="63"/>
      <c r="BB66" s="58">
        <v>53</v>
      </c>
      <c r="BC66" s="58">
        <v>30</v>
      </c>
      <c r="BD66" s="58">
        <v>55</v>
      </c>
      <c r="BE66" s="59">
        <v>46</v>
      </c>
      <c r="BF66" s="60">
        <v>32</v>
      </c>
      <c r="BG66" s="58">
        <v>52</v>
      </c>
      <c r="BH66" s="58">
        <v>30</v>
      </c>
      <c r="BI66" s="59">
        <v>41</v>
      </c>
      <c r="BJ66" s="61">
        <v>40</v>
      </c>
      <c r="BK66" s="58">
        <v>25</v>
      </c>
      <c r="BL66" s="62">
        <v>33</v>
      </c>
      <c r="BM66" s="63"/>
      <c r="BN66" s="64">
        <v>55</v>
      </c>
      <c r="BO66" s="64">
        <v>60</v>
      </c>
      <c r="BP66" s="64">
        <v>51</v>
      </c>
      <c r="BQ66" s="59">
        <v>55.333333333333336</v>
      </c>
      <c r="BR66" s="60">
        <v>56</v>
      </c>
      <c r="BS66" s="58">
        <v>52</v>
      </c>
      <c r="BT66" s="58">
        <v>33</v>
      </c>
      <c r="BU66" s="59">
        <v>43</v>
      </c>
      <c r="BV66" s="61">
        <v>51.44444444444445</v>
      </c>
      <c r="BW66" s="58">
        <v>55</v>
      </c>
      <c r="BX66" s="62">
        <v>53.222222222222229</v>
      </c>
      <c r="BY66" s="63"/>
      <c r="BZ66" s="58">
        <v>80</v>
      </c>
      <c r="CA66" s="58">
        <v>80</v>
      </c>
      <c r="CB66" s="58">
        <v>80</v>
      </c>
      <c r="CC66" s="59">
        <v>80</v>
      </c>
      <c r="CD66" s="60">
        <v>80</v>
      </c>
      <c r="CE66" s="58">
        <v>52</v>
      </c>
      <c r="CF66" s="58">
        <v>80</v>
      </c>
      <c r="CG66" s="59">
        <v>66</v>
      </c>
      <c r="CH66" s="61">
        <v>75.333333333333329</v>
      </c>
      <c r="CI66" s="58">
        <v>80</v>
      </c>
      <c r="CJ66" s="62">
        <v>78</v>
      </c>
      <c r="CK66" s="63"/>
      <c r="CL66" s="64">
        <v>88</v>
      </c>
      <c r="CM66" s="64">
        <v>91</v>
      </c>
      <c r="CN66" s="64">
        <v>91</v>
      </c>
      <c r="CO66" s="59">
        <v>90</v>
      </c>
      <c r="CP66" s="60">
        <v>65</v>
      </c>
      <c r="CQ66" s="58">
        <v>52</v>
      </c>
      <c r="CR66" s="58">
        <v>75</v>
      </c>
      <c r="CS66" s="59">
        <v>64</v>
      </c>
      <c r="CT66" s="61">
        <v>73</v>
      </c>
      <c r="CU66" s="58">
        <v>92</v>
      </c>
      <c r="CV66" s="62">
        <v>83</v>
      </c>
      <c r="CW66" s="65" t="s">
        <v>40</v>
      </c>
      <c r="CX66" s="66" t="s">
        <v>241</v>
      </c>
      <c r="CY66" s="67" t="s">
        <v>241</v>
      </c>
      <c r="CZ66" s="68" t="s">
        <v>248</v>
      </c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71"/>
      <c r="FG66" s="79"/>
      <c r="FH66" s="80"/>
      <c r="FI66" s="80"/>
      <c r="FJ66" s="80"/>
      <c r="FK66" s="81"/>
      <c r="FL66" s="74"/>
      <c r="FP66" s="192"/>
      <c r="FQ66" s="192"/>
      <c r="FR66" s="192"/>
      <c r="FS66" s="192"/>
      <c r="FT66" s="192"/>
      <c r="FU66" s="192"/>
      <c r="FV66" s="192"/>
      <c r="FW66" s="209"/>
      <c r="FX66" s="77"/>
      <c r="FY66" s="77"/>
      <c r="FZ66" s="77"/>
      <c r="GA66" s="77"/>
      <c r="GB66" s="77"/>
      <c r="GC66" s="77"/>
      <c r="GD66" s="77"/>
      <c r="GE66" s="193"/>
      <c r="GF66" s="194"/>
      <c r="GG66" s="195"/>
      <c r="GH66" s="196"/>
      <c r="GI66" s="196"/>
      <c r="GJ66" s="197"/>
      <c r="GK66" s="197"/>
      <c r="GL66" s="197"/>
      <c r="GM66" s="197"/>
      <c r="GN66" s="197"/>
      <c r="GO66" s="197"/>
      <c r="GP66" s="197"/>
      <c r="GQ66" s="197"/>
      <c r="GR66" s="198"/>
      <c r="GS66" s="198"/>
      <c r="GT66" s="198"/>
      <c r="GU66" s="199"/>
      <c r="GV66" s="200"/>
      <c r="GW66" s="10"/>
      <c r="GX66" s="206"/>
      <c r="GY66" s="207"/>
      <c r="GZ66" s="207"/>
      <c r="HA66" s="208"/>
      <c r="HB66" s="208"/>
      <c r="HC66" s="207"/>
      <c r="HD66" s="207"/>
      <c r="HE66" s="208"/>
      <c r="HF66" s="208"/>
      <c r="HG66" s="207"/>
      <c r="HH66" s="207"/>
      <c r="HI66" s="208"/>
      <c r="HJ66" s="208"/>
      <c r="HK66" s="207"/>
      <c r="HL66" s="207"/>
      <c r="HM66" s="208"/>
      <c r="HN66" s="208"/>
      <c r="HO66" s="10"/>
      <c r="HP66" s="204"/>
      <c r="HQ66" s="204"/>
      <c r="HR66" s="204"/>
      <c r="HS66" s="204"/>
      <c r="HT66" s="204"/>
      <c r="HU66" s="204"/>
      <c r="HV66" s="204"/>
      <c r="HW66" s="204"/>
      <c r="HX66" s="205"/>
    </row>
    <row r="67" spans="1:232" s="12" customFormat="1" ht="24" customHeight="1">
      <c r="A67" s="54">
        <f>IF(C67="","",SUBTOTAL(3,$C$6:$C67))</f>
        <v>62</v>
      </c>
      <c r="B67" s="55">
        <v>561</v>
      </c>
      <c r="C67" s="56" t="s">
        <v>102</v>
      </c>
      <c r="D67" s="57" t="s">
        <v>34</v>
      </c>
      <c r="E67" s="57" t="s">
        <v>35</v>
      </c>
      <c r="F67" s="58">
        <v>72</v>
      </c>
      <c r="G67" s="58">
        <v>77</v>
      </c>
      <c r="H67" s="58">
        <v>91</v>
      </c>
      <c r="I67" s="59">
        <v>80</v>
      </c>
      <c r="J67" s="60">
        <v>75</v>
      </c>
      <c r="K67" s="58">
        <v>80</v>
      </c>
      <c r="L67" s="58">
        <v>94</v>
      </c>
      <c r="M67" s="59">
        <v>87</v>
      </c>
      <c r="N67" s="61">
        <v>81</v>
      </c>
      <c r="O67" s="58">
        <v>77</v>
      </c>
      <c r="P67" s="62">
        <v>79</v>
      </c>
      <c r="Q67" s="63"/>
      <c r="R67" s="64">
        <v>52</v>
      </c>
      <c r="S67" s="64">
        <v>42</v>
      </c>
      <c r="T67" s="64">
        <v>46</v>
      </c>
      <c r="U67" s="59">
        <v>47</v>
      </c>
      <c r="V67" s="60">
        <v>61</v>
      </c>
      <c r="W67" s="58">
        <v>30</v>
      </c>
      <c r="X67" s="58">
        <v>45</v>
      </c>
      <c r="Y67" s="59">
        <v>38</v>
      </c>
      <c r="Z67" s="61">
        <v>49</v>
      </c>
      <c r="AA67" s="58">
        <v>44</v>
      </c>
      <c r="AB67" s="62">
        <v>47</v>
      </c>
      <c r="AC67" s="63"/>
      <c r="AD67" s="58">
        <v>34</v>
      </c>
      <c r="AE67" s="58">
        <v>58</v>
      </c>
      <c r="AF67" s="58">
        <v>36</v>
      </c>
      <c r="AG67" s="59">
        <v>43</v>
      </c>
      <c r="AH67" s="60">
        <v>39</v>
      </c>
      <c r="AI67" s="58">
        <v>30</v>
      </c>
      <c r="AJ67" s="58">
        <v>31</v>
      </c>
      <c r="AK67" s="59">
        <v>31</v>
      </c>
      <c r="AL67" s="61">
        <v>38</v>
      </c>
      <c r="AM67" s="58">
        <v>30</v>
      </c>
      <c r="AN67" s="62">
        <v>34</v>
      </c>
      <c r="AO67" s="63"/>
      <c r="AP67" s="64">
        <v>50</v>
      </c>
      <c r="AQ67" s="64">
        <v>32</v>
      </c>
      <c r="AR67" s="64">
        <v>60</v>
      </c>
      <c r="AS67" s="59">
        <v>47.333333333333336</v>
      </c>
      <c r="AT67" s="60">
        <v>9</v>
      </c>
      <c r="AU67" s="58">
        <v>30</v>
      </c>
      <c r="AV67" s="58">
        <v>30</v>
      </c>
      <c r="AW67" s="59">
        <v>30</v>
      </c>
      <c r="AX67" s="61">
        <v>29</v>
      </c>
      <c r="AY67" s="58">
        <v>11</v>
      </c>
      <c r="AZ67" s="62">
        <v>20</v>
      </c>
      <c r="BA67" s="63"/>
      <c r="BB67" s="58">
        <v>30</v>
      </c>
      <c r="BC67" s="58">
        <v>30</v>
      </c>
      <c r="BD67" s="58">
        <v>30</v>
      </c>
      <c r="BE67" s="59">
        <v>30</v>
      </c>
      <c r="BF67" s="60">
        <v>32</v>
      </c>
      <c r="BG67" s="58">
        <v>30</v>
      </c>
      <c r="BH67" s="58">
        <v>30</v>
      </c>
      <c r="BI67" s="59">
        <v>30</v>
      </c>
      <c r="BJ67" s="61">
        <v>31</v>
      </c>
      <c r="BK67" s="58">
        <v>32</v>
      </c>
      <c r="BL67" s="62">
        <v>32</v>
      </c>
      <c r="BM67" s="63"/>
      <c r="BN67" s="64">
        <v>43</v>
      </c>
      <c r="BO67" s="64">
        <v>43</v>
      </c>
      <c r="BP67" s="64">
        <v>41</v>
      </c>
      <c r="BQ67" s="59">
        <v>42.333333333333336</v>
      </c>
      <c r="BR67" s="60">
        <v>44</v>
      </c>
      <c r="BS67" s="58">
        <v>30</v>
      </c>
      <c r="BT67" s="58">
        <v>30</v>
      </c>
      <c r="BU67" s="59">
        <v>30</v>
      </c>
      <c r="BV67" s="61">
        <v>39</v>
      </c>
      <c r="BW67" s="58">
        <v>34</v>
      </c>
      <c r="BX67" s="62">
        <v>37</v>
      </c>
      <c r="BY67" s="63"/>
      <c r="BZ67" s="58">
        <v>85</v>
      </c>
      <c r="CA67" s="58">
        <v>85</v>
      </c>
      <c r="CB67" s="58">
        <v>85</v>
      </c>
      <c r="CC67" s="59">
        <v>85</v>
      </c>
      <c r="CD67" s="60">
        <v>85</v>
      </c>
      <c r="CE67" s="58">
        <v>30</v>
      </c>
      <c r="CF67" s="58">
        <v>85</v>
      </c>
      <c r="CG67" s="59">
        <v>58</v>
      </c>
      <c r="CH67" s="61">
        <v>76</v>
      </c>
      <c r="CI67" s="58">
        <v>85</v>
      </c>
      <c r="CJ67" s="62">
        <v>81</v>
      </c>
      <c r="CK67" s="63"/>
      <c r="CL67" s="64">
        <v>87</v>
      </c>
      <c r="CM67" s="64">
        <v>92</v>
      </c>
      <c r="CN67" s="64">
        <v>91</v>
      </c>
      <c r="CO67" s="59">
        <v>90</v>
      </c>
      <c r="CP67" s="60">
        <v>96</v>
      </c>
      <c r="CQ67" s="58">
        <v>30</v>
      </c>
      <c r="CR67" s="58">
        <v>96</v>
      </c>
      <c r="CS67" s="59">
        <v>63</v>
      </c>
      <c r="CT67" s="61">
        <v>83</v>
      </c>
      <c r="CU67" s="58">
        <v>100</v>
      </c>
      <c r="CV67" s="62">
        <v>92</v>
      </c>
      <c r="CW67" s="65" t="s">
        <v>37</v>
      </c>
      <c r="CX67" s="66" t="s">
        <v>241</v>
      </c>
      <c r="CY67" s="67" t="s">
        <v>241</v>
      </c>
      <c r="CZ67" s="68" t="s">
        <v>244</v>
      </c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71"/>
      <c r="FG67" s="79"/>
      <c r="FH67" s="80"/>
      <c r="FI67" s="80"/>
      <c r="FJ67" s="80"/>
      <c r="FK67" s="81"/>
      <c r="FL67" s="74"/>
      <c r="FP67" s="210"/>
      <c r="FQ67" s="210"/>
      <c r="FR67" s="210"/>
      <c r="FS67" s="210"/>
      <c r="FT67" s="211"/>
      <c r="FU67" s="211"/>
      <c r="FV67" s="122"/>
      <c r="FW67" s="209"/>
      <c r="FX67" s="77"/>
      <c r="FY67" s="77"/>
      <c r="FZ67" s="77"/>
      <c r="GA67" s="77"/>
      <c r="GB67" s="77"/>
      <c r="GC67" s="77"/>
      <c r="GD67" s="77"/>
      <c r="GE67" s="193"/>
      <c r="GF67" s="194"/>
      <c r="GG67" s="195"/>
      <c r="GH67" s="196"/>
      <c r="GI67" s="196"/>
      <c r="GJ67" s="197"/>
      <c r="GK67" s="197"/>
      <c r="GL67" s="197"/>
      <c r="GM67" s="197"/>
      <c r="GN67" s="197"/>
      <c r="GO67" s="197"/>
      <c r="GP67" s="197"/>
      <c r="GQ67" s="197"/>
      <c r="GR67" s="198"/>
      <c r="GS67" s="198"/>
      <c r="GT67" s="198"/>
      <c r="GU67" s="199"/>
      <c r="GV67" s="200"/>
      <c r="GW67" s="10"/>
      <c r="GX67" s="206"/>
      <c r="GY67" s="207"/>
      <c r="GZ67" s="207"/>
      <c r="HA67" s="208"/>
      <c r="HB67" s="208"/>
      <c r="HC67" s="207"/>
      <c r="HD67" s="207"/>
      <c r="HE67" s="208"/>
      <c r="HF67" s="208"/>
      <c r="HG67" s="207"/>
      <c r="HH67" s="207"/>
      <c r="HI67" s="208"/>
      <c r="HJ67" s="208"/>
      <c r="HK67" s="207"/>
      <c r="HL67" s="207"/>
      <c r="HM67" s="208"/>
      <c r="HN67" s="208"/>
      <c r="HO67" s="10"/>
      <c r="HP67" s="204"/>
      <c r="HQ67" s="204"/>
      <c r="HR67" s="204"/>
      <c r="HS67" s="204"/>
      <c r="HT67" s="204"/>
      <c r="HU67" s="204"/>
      <c r="HV67" s="204"/>
      <c r="HW67" s="204"/>
      <c r="HX67" s="205"/>
    </row>
    <row r="68" spans="1:232" s="12" customFormat="1" ht="24" customHeight="1">
      <c r="A68" s="54">
        <f>IF(C68="","",SUBTOTAL(3,$C$6:$C68))</f>
        <v>63</v>
      </c>
      <c r="B68" s="55">
        <v>562</v>
      </c>
      <c r="C68" s="56" t="s">
        <v>103</v>
      </c>
      <c r="D68" s="57" t="s">
        <v>34</v>
      </c>
      <c r="E68" s="57" t="s">
        <v>1</v>
      </c>
      <c r="F68" s="58">
        <v>73</v>
      </c>
      <c r="G68" s="58">
        <v>78</v>
      </c>
      <c r="H68" s="58">
        <v>92</v>
      </c>
      <c r="I68" s="59">
        <v>81</v>
      </c>
      <c r="J68" s="60">
        <v>76</v>
      </c>
      <c r="K68" s="58">
        <v>81</v>
      </c>
      <c r="L68" s="58">
        <v>95</v>
      </c>
      <c r="M68" s="59">
        <v>88</v>
      </c>
      <c r="N68" s="61">
        <v>82</v>
      </c>
      <c r="O68" s="58">
        <v>78</v>
      </c>
      <c r="P68" s="62">
        <v>80</v>
      </c>
      <c r="Q68" s="63"/>
      <c r="R68" s="64">
        <v>30</v>
      </c>
      <c r="S68" s="64">
        <v>30</v>
      </c>
      <c r="T68" s="64">
        <v>26.444444444444446</v>
      </c>
      <c r="U68" s="59">
        <v>29</v>
      </c>
      <c r="V68" s="60">
        <v>93</v>
      </c>
      <c r="W68" s="58">
        <v>83</v>
      </c>
      <c r="X68" s="58">
        <v>92</v>
      </c>
      <c r="Y68" s="59">
        <v>88</v>
      </c>
      <c r="Z68" s="61">
        <v>70</v>
      </c>
      <c r="AA68" s="58">
        <v>89</v>
      </c>
      <c r="AB68" s="62">
        <v>80</v>
      </c>
      <c r="AC68" s="63"/>
      <c r="AD68" s="58">
        <v>53</v>
      </c>
      <c r="AE68" s="58">
        <v>59</v>
      </c>
      <c r="AF68" s="58">
        <v>57</v>
      </c>
      <c r="AG68" s="59">
        <v>56.333333333333336</v>
      </c>
      <c r="AH68" s="60">
        <v>68</v>
      </c>
      <c r="AI68" s="58">
        <v>83</v>
      </c>
      <c r="AJ68" s="58">
        <v>77</v>
      </c>
      <c r="AK68" s="59">
        <v>80</v>
      </c>
      <c r="AL68" s="61">
        <v>68.111111111111114</v>
      </c>
      <c r="AM68" s="58">
        <v>55</v>
      </c>
      <c r="AN68" s="62">
        <v>62</v>
      </c>
      <c r="AO68" s="63"/>
      <c r="AP68" s="64">
        <v>63</v>
      </c>
      <c r="AQ68" s="64">
        <v>82</v>
      </c>
      <c r="AR68" s="64">
        <v>90</v>
      </c>
      <c r="AS68" s="59">
        <v>78.333333333333329</v>
      </c>
      <c r="AT68" s="60">
        <v>41</v>
      </c>
      <c r="AU68" s="58">
        <v>83</v>
      </c>
      <c r="AV68" s="58">
        <v>84</v>
      </c>
      <c r="AW68" s="59">
        <v>84</v>
      </c>
      <c r="AX68" s="61">
        <v>68</v>
      </c>
      <c r="AY68" s="58">
        <v>58</v>
      </c>
      <c r="AZ68" s="62">
        <v>63</v>
      </c>
      <c r="BA68" s="63"/>
      <c r="BB68" s="58">
        <v>67</v>
      </c>
      <c r="BC68" s="58">
        <v>77</v>
      </c>
      <c r="BD68" s="58">
        <v>96</v>
      </c>
      <c r="BE68" s="59">
        <v>80</v>
      </c>
      <c r="BF68" s="60">
        <v>78</v>
      </c>
      <c r="BG68" s="58">
        <v>83</v>
      </c>
      <c r="BH68" s="58">
        <v>94</v>
      </c>
      <c r="BI68" s="59">
        <v>89</v>
      </c>
      <c r="BJ68" s="61">
        <v>82.333333333333329</v>
      </c>
      <c r="BK68" s="58">
        <v>85</v>
      </c>
      <c r="BL68" s="62">
        <v>84</v>
      </c>
      <c r="BM68" s="63"/>
      <c r="BN68" s="64">
        <v>81</v>
      </c>
      <c r="BO68" s="64">
        <v>85</v>
      </c>
      <c r="BP68" s="64">
        <v>80</v>
      </c>
      <c r="BQ68" s="59">
        <v>82</v>
      </c>
      <c r="BR68" s="60">
        <v>88</v>
      </c>
      <c r="BS68" s="58">
        <v>83</v>
      </c>
      <c r="BT68" s="58">
        <v>78</v>
      </c>
      <c r="BU68" s="59">
        <v>81</v>
      </c>
      <c r="BV68" s="61">
        <v>84</v>
      </c>
      <c r="BW68" s="58">
        <v>68</v>
      </c>
      <c r="BX68" s="62">
        <v>76</v>
      </c>
      <c r="BY68" s="63"/>
      <c r="BZ68" s="58">
        <v>100</v>
      </c>
      <c r="CA68" s="58">
        <v>100</v>
      </c>
      <c r="CB68" s="58">
        <v>100</v>
      </c>
      <c r="CC68" s="59">
        <v>100</v>
      </c>
      <c r="CD68" s="60">
        <v>100</v>
      </c>
      <c r="CE68" s="58">
        <v>83</v>
      </c>
      <c r="CF68" s="58">
        <v>100</v>
      </c>
      <c r="CG68" s="59">
        <v>92</v>
      </c>
      <c r="CH68" s="61">
        <v>97.333333333333329</v>
      </c>
      <c r="CI68" s="58">
        <v>100</v>
      </c>
      <c r="CJ68" s="62">
        <v>99</v>
      </c>
      <c r="CK68" s="63"/>
      <c r="CL68" s="64">
        <v>85</v>
      </c>
      <c r="CM68" s="64">
        <v>87</v>
      </c>
      <c r="CN68" s="64">
        <v>90</v>
      </c>
      <c r="CO68" s="59">
        <v>87.333333333333329</v>
      </c>
      <c r="CP68" s="60">
        <v>90</v>
      </c>
      <c r="CQ68" s="58">
        <v>83</v>
      </c>
      <c r="CR68" s="58">
        <v>95</v>
      </c>
      <c r="CS68" s="59">
        <v>89</v>
      </c>
      <c r="CT68" s="61">
        <v>89</v>
      </c>
      <c r="CU68" s="58">
        <v>95</v>
      </c>
      <c r="CV68" s="62">
        <v>92</v>
      </c>
      <c r="CW68" s="65" t="s">
        <v>39</v>
      </c>
      <c r="CX68" s="66">
        <v>636</v>
      </c>
      <c r="CY68" s="67">
        <v>80</v>
      </c>
      <c r="CZ68" s="68" t="s">
        <v>245</v>
      </c>
      <c r="DA68" s="69"/>
      <c r="DB68" s="69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  <c r="ED68" s="69"/>
      <c r="EE68" s="69"/>
      <c r="EF68" s="69"/>
      <c r="EG68" s="69"/>
      <c r="EH68" s="69"/>
      <c r="EI68" s="69"/>
      <c r="EJ68" s="69"/>
      <c r="EK68" s="69"/>
      <c r="EL68" s="69"/>
      <c r="EM68" s="69"/>
      <c r="EN68" s="69"/>
      <c r="EO68" s="69"/>
      <c r="EP68" s="69"/>
      <c r="EQ68" s="69"/>
      <c r="ER68" s="69"/>
      <c r="ES68" s="69"/>
      <c r="ET68" s="69"/>
      <c r="EU68" s="69"/>
      <c r="EV68" s="69"/>
      <c r="EW68" s="69"/>
      <c r="EX68" s="69"/>
      <c r="EY68" s="69"/>
      <c r="EZ68" s="69"/>
      <c r="FA68" s="69"/>
      <c r="FB68" s="69"/>
      <c r="FC68" s="69"/>
      <c r="FD68" s="69"/>
      <c r="FE68" s="69"/>
      <c r="FF68" s="71"/>
      <c r="FG68" s="79"/>
      <c r="FH68" s="80"/>
      <c r="FI68" s="80"/>
      <c r="FJ68" s="80"/>
      <c r="FK68" s="81"/>
      <c r="FL68" s="74"/>
      <c r="FP68" s="212"/>
      <c r="FQ68" s="212"/>
      <c r="FR68" s="212"/>
      <c r="FS68" s="212"/>
      <c r="FT68" s="212"/>
      <c r="FU68" s="212"/>
      <c r="FV68" s="212"/>
      <c r="FW68" s="213"/>
      <c r="FX68" s="77"/>
      <c r="FY68" s="77"/>
      <c r="FZ68" s="77"/>
      <c r="GA68" s="77"/>
      <c r="GB68" s="77"/>
      <c r="GC68" s="77"/>
      <c r="GD68" s="77"/>
      <c r="GE68" s="193"/>
      <c r="GF68" s="194"/>
      <c r="GG68" s="195"/>
      <c r="GH68" s="196"/>
      <c r="GI68" s="196"/>
      <c r="GJ68" s="197"/>
      <c r="GK68" s="197"/>
      <c r="GL68" s="197"/>
      <c r="GM68" s="197"/>
      <c r="GN68" s="197"/>
      <c r="GO68" s="197"/>
      <c r="GP68" s="197"/>
      <c r="GQ68" s="197"/>
      <c r="GR68" s="198"/>
      <c r="GS68" s="198"/>
      <c r="GT68" s="198"/>
      <c r="GU68" s="199"/>
      <c r="GV68" s="200"/>
      <c r="GW68" s="10"/>
      <c r="GX68" s="206"/>
      <c r="GY68" s="207"/>
      <c r="GZ68" s="207"/>
      <c r="HA68" s="208"/>
      <c r="HB68" s="208"/>
      <c r="HC68" s="207"/>
      <c r="HD68" s="207"/>
      <c r="HE68" s="208"/>
      <c r="HF68" s="208"/>
      <c r="HG68" s="207"/>
      <c r="HH68" s="207"/>
      <c r="HI68" s="208"/>
      <c r="HJ68" s="208"/>
      <c r="HK68" s="207"/>
      <c r="HL68" s="207"/>
      <c r="HM68" s="208"/>
      <c r="HN68" s="208"/>
      <c r="HO68" s="10"/>
      <c r="HP68" s="204"/>
      <c r="HQ68" s="204"/>
      <c r="HR68" s="204"/>
      <c r="HS68" s="204"/>
      <c r="HT68" s="204"/>
      <c r="HU68" s="204"/>
      <c r="HV68" s="204"/>
      <c r="HW68" s="204"/>
      <c r="HX68" s="205"/>
    </row>
    <row r="69" spans="1:232" s="12" customFormat="1" ht="24" customHeight="1">
      <c r="A69" s="54">
        <f>IF(C69="","",SUBTOTAL(3,$C$6:$C69))</f>
        <v>64</v>
      </c>
      <c r="B69" s="55">
        <v>563</v>
      </c>
      <c r="C69" s="56" t="s">
        <v>104</v>
      </c>
      <c r="D69" s="57" t="s">
        <v>34</v>
      </c>
      <c r="E69" s="57" t="s">
        <v>38</v>
      </c>
      <c r="F69" s="58">
        <v>74</v>
      </c>
      <c r="G69" s="58">
        <v>79</v>
      </c>
      <c r="H69" s="58">
        <v>93</v>
      </c>
      <c r="I69" s="59">
        <v>82</v>
      </c>
      <c r="J69" s="60">
        <v>77</v>
      </c>
      <c r="K69" s="58">
        <v>82</v>
      </c>
      <c r="L69" s="58">
        <v>96</v>
      </c>
      <c r="M69" s="59">
        <v>89</v>
      </c>
      <c r="N69" s="61">
        <v>83</v>
      </c>
      <c r="O69" s="58">
        <v>79</v>
      </c>
      <c r="P69" s="62">
        <v>81</v>
      </c>
      <c r="Q69" s="63"/>
      <c r="R69" s="64">
        <v>30</v>
      </c>
      <c r="S69" s="64">
        <v>30</v>
      </c>
      <c r="T69" s="64">
        <v>36.333333333333336</v>
      </c>
      <c r="U69" s="59">
        <v>32.111111111111114</v>
      </c>
      <c r="V69" s="60">
        <v>84</v>
      </c>
      <c r="W69" s="58">
        <v>40</v>
      </c>
      <c r="X69" s="58">
        <v>83</v>
      </c>
      <c r="Y69" s="59">
        <v>62</v>
      </c>
      <c r="Z69" s="61">
        <v>59.370370370370374</v>
      </c>
      <c r="AA69" s="58">
        <v>74</v>
      </c>
      <c r="AB69" s="62">
        <v>67</v>
      </c>
      <c r="AC69" s="63"/>
      <c r="AD69" s="58">
        <v>88</v>
      </c>
      <c r="AE69" s="58">
        <v>59</v>
      </c>
      <c r="AF69" s="58">
        <v>57</v>
      </c>
      <c r="AG69" s="59">
        <v>68</v>
      </c>
      <c r="AH69" s="60">
        <v>68</v>
      </c>
      <c r="AI69" s="58">
        <v>40</v>
      </c>
      <c r="AJ69" s="58">
        <v>69</v>
      </c>
      <c r="AK69" s="59">
        <v>55</v>
      </c>
      <c r="AL69" s="61">
        <v>64</v>
      </c>
      <c r="AM69" s="58">
        <v>59</v>
      </c>
      <c r="AN69" s="62">
        <v>62</v>
      </c>
      <c r="AO69" s="63"/>
      <c r="AP69" s="64">
        <v>78</v>
      </c>
      <c r="AQ69" s="64">
        <v>65</v>
      </c>
      <c r="AR69" s="64">
        <v>73</v>
      </c>
      <c r="AS69" s="59">
        <v>72</v>
      </c>
      <c r="AT69" s="60">
        <v>50</v>
      </c>
      <c r="AU69" s="58">
        <v>40</v>
      </c>
      <c r="AV69" s="58">
        <v>90</v>
      </c>
      <c r="AW69" s="59">
        <v>65</v>
      </c>
      <c r="AX69" s="61">
        <v>62.333333333333336</v>
      </c>
      <c r="AY69" s="58">
        <v>31</v>
      </c>
      <c r="AZ69" s="62">
        <v>47</v>
      </c>
      <c r="BA69" s="63"/>
      <c r="BB69" s="58">
        <v>57</v>
      </c>
      <c r="BC69" s="58">
        <v>65</v>
      </c>
      <c r="BD69" s="58">
        <v>75</v>
      </c>
      <c r="BE69" s="59">
        <v>66</v>
      </c>
      <c r="BF69" s="60">
        <v>65</v>
      </c>
      <c r="BG69" s="58">
        <v>40</v>
      </c>
      <c r="BH69" s="58">
        <v>69</v>
      </c>
      <c r="BI69" s="59">
        <v>55</v>
      </c>
      <c r="BJ69" s="61">
        <v>62</v>
      </c>
      <c r="BK69" s="58">
        <v>65</v>
      </c>
      <c r="BL69" s="62">
        <v>64</v>
      </c>
      <c r="BM69" s="63"/>
      <c r="BN69" s="64">
        <v>55</v>
      </c>
      <c r="BO69" s="64">
        <v>75</v>
      </c>
      <c r="BP69" s="64">
        <v>58</v>
      </c>
      <c r="BQ69" s="59">
        <v>63</v>
      </c>
      <c r="BR69" s="60">
        <v>82</v>
      </c>
      <c r="BS69" s="58">
        <v>40</v>
      </c>
      <c r="BT69" s="58">
        <v>70</v>
      </c>
      <c r="BU69" s="59">
        <v>55</v>
      </c>
      <c r="BV69" s="61">
        <v>67</v>
      </c>
      <c r="BW69" s="58">
        <v>77</v>
      </c>
      <c r="BX69" s="62">
        <v>72</v>
      </c>
      <c r="BY69" s="63"/>
      <c r="BZ69" s="58">
        <v>100</v>
      </c>
      <c r="CA69" s="58">
        <v>100</v>
      </c>
      <c r="CB69" s="58">
        <v>100</v>
      </c>
      <c r="CC69" s="59">
        <v>100</v>
      </c>
      <c r="CD69" s="60">
        <v>100</v>
      </c>
      <c r="CE69" s="58">
        <v>40</v>
      </c>
      <c r="CF69" s="58">
        <v>100</v>
      </c>
      <c r="CG69" s="59">
        <v>70</v>
      </c>
      <c r="CH69" s="61">
        <v>90</v>
      </c>
      <c r="CI69" s="58">
        <v>100</v>
      </c>
      <c r="CJ69" s="62">
        <v>95</v>
      </c>
      <c r="CK69" s="63"/>
      <c r="CL69" s="64">
        <v>83</v>
      </c>
      <c r="CM69" s="64">
        <v>87</v>
      </c>
      <c r="CN69" s="64">
        <v>90</v>
      </c>
      <c r="CO69" s="59">
        <v>87</v>
      </c>
      <c r="CP69" s="60">
        <v>85</v>
      </c>
      <c r="CQ69" s="58">
        <v>40</v>
      </c>
      <c r="CR69" s="58">
        <v>90</v>
      </c>
      <c r="CS69" s="59">
        <v>65</v>
      </c>
      <c r="CT69" s="61">
        <v>79</v>
      </c>
      <c r="CU69" s="58">
        <v>95</v>
      </c>
      <c r="CV69" s="62">
        <v>87</v>
      </c>
      <c r="CW69" s="65" t="s">
        <v>40</v>
      </c>
      <c r="CX69" s="66" t="s">
        <v>241</v>
      </c>
      <c r="CY69" s="67" t="s">
        <v>241</v>
      </c>
      <c r="CZ69" s="68" t="s">
        <v>249</v>
      </c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9"/>
      <c r="DT69" s="69"/>
      <c r="DU69" s="69"/>
      <c r="DV69" s="69"/>
      <c r="DW69" s="69"/>
      <c r="DX69" s="69"/>
      <c r="DY69" s="69"/>
      <c r="DZ69" s="69"/>
      <c r="EA69" s="69"/>
      <c r="EB69" s="69"/>
      <c r="EC69" s="69"/>
      <c r="ED69" s="69"/>
      <c r="EE69" s="69"/>
      <c r="EF69" s="69"/>
      <c r="EG69" s="69"/>
      <c r="EH69" s="69"/>
      <c r="EI69" s="69"/>
      <c r="EJ69" s="69"/>
      <c r="EK69" s="69"/>
      <c r="EL69" s="69"/>
      <c r="EM69" s="69"/>
      <c r="EN69" s="69"/>
      <c r="EO69" s="69"/>
      <c r="EP69" s="69"/>
      <c r="EQ69" s="69"/>
      <c r="ER69" s="69"/>
      <c r="ES69" s="69"/>
      <c r="ET69" s="69"/>
      <c r="EU69" s="69"/>
      <c r="EV69" s="69"/>
      <c r="EW69" s="69"/>
      <c r="EX69" s="69"/>
      <c r="EY69" s="69"/>
      <c r="EZ69" s="69"/>
      <c r="FA69" s="69"/>
      <c r="FB69" s="69"/>
      <c r="FC69" s="69"/>
      <c r="FD69" s="69"/>
      <c r="FE69" s="69"/>
      <c r="FF69" s="71"/>
      <c r="FG69" s="79"/>
      <c r="FH69" s="80"/>
      <c r="FI69" s="80"/>
      <c r="FJ69" s="80"/>
      <c r="FK69" s="81"/>
      <c r="FL69" s="74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193"/>
      <c r="GF69" s="194"/>
      <c r="GG69" s="195"/>
      <c r="GH69" s="196"/>
      <c r="GI69" s="196"/>
      <c r="GJ69" s="197"/>
      <c r="GK69" s="197"/>
      <c r="GL69" s="197"/>
      <c r="GM69" s="197"/>
      <c r="GN69" s="197"/>
      <c r="GO69" s="197"/>
      <c r="GP69" s="197"/>
      <c r="GQ69" s="197"/>
      <c r="GR69" s="198"/>
      <c r="GS69" s="198"/>
      <c r="GT69" s="198"/>
      <c r="GU69" s="199"/>
      <c r="GV69" s="200"/>
      <c r="GW69" s="10"/>
      <c r="GX69" s="206"/>
      <c r="GY69" s="207"/>
      <c r="GZ69" s="207"/>
      <c r="HA69" s="208"/>
      <c r="HB69" s="208"/>
      <c r="HC69" s="207"/>
      <c r="HD69" s="207"/>
      <c r="HE69" s="208"/>
      <c r="HF69" s="208"/>
      <c r="HG69" s="207"/>
      <c r="HH69" s="207"/>
      <c r="HI69" s="208"/>
      <c r="HJ69" s="208"/>
      <c r="HK69" s="207"/>
      <c r="HL69" s="207"/>
      <c r="HM69" s="208"/>
      <c r="HN69" s="208"/>
      <c r="HO69" s="10"/>
      <c r="HP69" s="204"/>
      <c r="HQ69" s="204"/>
      <c r="HR69" s="204"/>
      <c r="HS69" s="204"/>
      <c r="HT69" s="204"/>
      <c r="HU69" s="204"/>
      <c r="HV69" s="204"/>
      <c r="HW69" s="204"/>
      <c r="HX69" s="205"/>
    </row>
    <row r="70" spans="1:232" s="12" customFormat="1" ht="24" customHeight="1">
      <c r="A70" s="54">
        <f>IF(C70="","",SUBTOTAL(3,$C$6:$C70))</f>
        <v>65</v>
      </c>
      <c r="B70" s="55">
        <v>564</v>
      </c>
      <c r="C70" s="56" t="s">
        <v>105</v>
      </c>
      <c r="D70" s="57" t="s">
        <v>34</v>
      </c>
      <c r="E70" s="57" t="s">
        <v>0</v>
      </c>
      <c r="F70" s="58">
        <v>75</v>
      </c>
      <c r="G70" s="58">
        <v>80</v>
      </c>
      <c r="H70" s="58">
        <v>94</v>
      </c>
      <c r="I70" s="59">
        <v>83</v>
      </c>
      <c r="J70" s="60">
        <v>78</v>
      </c>
      <c r="K70" s="58">
        <v>83</v>
      </c>
      <c r="L70" s="58">
        <v>97</v>
      </c>
      <c r="M70" s="59">
        <v>90</v>
      </c>
      <c r="N70" s="61">
        <v>84</v>
      </c>
      <c r="O70" s="58">
        <v>80</v>
      </c>
      <c r="P70" s="62">
        <v>82</v>
      </c>
      <c r="Q70" s="63"/>
      <c r="R70" s="64">
        <v>33</v>
      </c>
      <c r="S70" s="64">
        <v>44</v>
      </c>
      <c r="T70" s="64">
        <v>52</v>
      </c>
      <c r="U70" s="59">
        <v>43</v>
      </c>
      <c r="V70" s="60">
        <v>87</v>
      </c>
      <c r="W70" s="58">
        <v>86</v>
      </c>
      <c r="X70" s="58">
        <v>83</v>
      </c>
      <c r="Y70" s="59">
        <v>85</v>
      </c>
      <c r="Z70" s="61">
        <v>72</v>
      </c>
      <c r="AA70" s="58">
        <v>82</v>
      </c>
      <c r="AB70" s="62">
        <v>77</v>
      </c>
      <c r="AC70" s="63"/>
      <c r="AD70" s="58">
        <v>74</v>
      </c>
      <c r="AE70" s="58">
        <v>78</v>
      </c>
      <c r="AF70" s="58">
        <v>74</v>
      </c>
      <c r="AG70" s="59">
        <v>75.333333333333329</v>
      </c>
      <c r="AH70" s="60">
        <v>74</v>
      </c>
      <c r="AI70" s="58">
        <v>86</v>
      </c>
      <c r="AJ70" s="58">
        <v>76</v>
      </c>
      <c r="AK70" s="59">
        <v>81</v>
      </c>
      <c r="AL70" s="61">
        <v>77</v>
      </c>
      <c r="AM70" s="58">
        <v>55</v>
      </c>
      <c r="AN70" s="62">
        <v>66</v>
      </c>
      <c r="AO70" s="63"/>
      <c r="AP70" s="64">
        <v>83</v>
      </c>
      <c r="AQ70" s="64">
        <v>55</v>
      </c>
      <c r="AR70" s="64">
        <v>93</v>
      </c>
      <c r="AS70" s="59">
        <v>77</v>
      </c>
      <c r="AT70" s="60">
        <v>41</v>
      </c>
      <c r="AU70" s="58">
        <v>86</v>
      </c>
      <c r="AV70" s="58">
        <v>99</v>
      </c>
      <c r="AW70" s="59">
        <v>93</v>
      </c>
      <c r="AX70" s="61">
        <v>70.333333333333329</v>
      </c>
      <c r="AY70" s="58">
        <v>89</v>
      </c>
      <c r="AZ70" s="62">
        <v>80</v>
      </c>
      <c r="BA70" s="63"/>
      <c r="BB70" s="58">
        <v>56</v>
      </c>
      <c r="BC70" s="58">
        <v>35</v>
      </c>
      <c r="BD70" s="58">
        <v>100</v>
      </c>
      <c r="BE70" s="59">
        <v>64</v>
      </c>
      <c r="BF70" s="60">
        <v>79</v>
      </c>
      <c r="BG70" s="58">
        <v>86</v>
      </c>
      <c r="BH70" s="58">
        <v>74</v>
      </c>
      <c r="BI70" s="59">
        <v>80</v>
      </c>
      <c r="BJ70" s="61">
        <v>74.333333333333329</v>
      </c>
      <c r="BK70" s="58">
        <v>70</v>
      </c>
      <c r="BL70" s="62">
        <v>72.166666666666657</v>
      </c>
      <c r="BM70" s="63"/>
      <c r="BN70" s="64">
        <v>75</v>
      </c>
      <c r="BO70" s="64">
        <v>73</v>
      </c>
      <c r="BP70" s="64">
        <v>70</v>
      </c>
      <c r="BQ70" s="59">
        <v>73</v>
      </c>
      <c r="BR70" s="60">
        <v>56</v>
      </c>
      <c r="BS70" s="58">
        <v>86</v>
      </c>
      <c r="BT70" s="58">
        <v>76</v>
      </c>
      <c r="BU70" s="59">
        <v>81</v>
      </c>
      <c r="BV70" s="61">
        <v>70</v>
      </c>
      <c r="BW70" s="58">
        <v>76</v>
      </c>
      <c r="BX70" s="62">
        <v>73</v>
      </c>
      <c r="BY70" s="63"/>
      <c r="BZ70" s="58">
        <v>100</v>
      </c>
      <c r="CA70" s="58">
        <v>100</v>
      </c>
      <c r="CB70" s="58">
        <v>100</v>
      </c>
      <c r="CC70" s="59">
        <v>100</v>
      </c>
      <c r="CD70" s="60">
        <v>100</v>
      </c>
      <c r="CE70" s="58">
        <v>86</v>
      </c>
      <c r="CF70" s="58">
        <v>100</v>
      </c>
      <c r="CG70" s="59">
        <v>93</v>
      </c>
      <c r="CH70" s="61">
        <v>98</v>
      </c>
      <c r="CI70" s="58">
        <v>100</v>
      </c>
      <c r="CJ70" s="62">
        <v>99</v>
      </c>
      <c r="CK70" s="63"/>
      <c r="CL70" s="64">
        <v>86</v>
      </c>
      <c r="CM70" s="64">
        <v>90</v>
      </c>
      <c r="CN70" s="64">
        <v>94</v>
      </c>
      <c r="CO70" s="59">
        <v>90</v>
      </c>
      <c r="CP70" s="60">
        <v>85</v>
      </c>
      <c r="CQ70" s="58">
        <v>86</v>
      </c>
      <c r="CR70" s="58">
        <v>95</v>
      </c>
      <c r="CS70" s="59">
        <v>91</v>
      </c>
      <c r="CT70" s="61">
        <v>89</v>
      </c>
      <c r="CU70" s="58">
        <v>95</v>
      </c>
      <c r="CV70" s="62">
        <v>92</v>
      </c>
      <c r="CW70" s="65" t="s">
        <v>39</v>
      </c>
      <c r="CX70" s="66">
        <v>641.16666666666663</v>
      </c>
      <c r="CY70" s="67">
        <v>80.145833333333329</v>
      </c>
      <c r="CZ70" s="68" t="s">
        <v>245</v>
      </c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71"/>
      <c r="FG70" s="79"/>
      <c r="FH70" s="80"/>
      <c r="FI70" s="80"/>
      <c r="FJ70" s="80"/>
      <c r="FK70" s="81"/>
      <c r="FL70" s="74"/>
      <c r="FP70" s="77"/>
      <c r="FQ70" s="77"/>
      <c r="FR70" s="77"/>
      <c r="FS70" s="77"/>
      <c r="FT70" s="77"/>
      <c r="FU70" s="77"/>
      <c r="FV70" s="77"/>
      <c r="FW70" s="77"/>
      <c r="FX70" s="77"/>
      <c r="FY70" s="77"/>
      <c r="FZ70" s="77"/>
      <c r="GA70" s="77"/>
      <c r="GB70" s="77"/>
      <c r="GC70" s="77"/>
      <c r="GD70" s="77"/>
      <c r="GE70" s="193"/>
      <c r="GF70" s="194"/>
      <c r="GG70" s="195"/>
      <c r="GH70" s="196"/>
      <c r="GI70" s="196"/>
      <c r="GJ70" s="197"/>
      <c r="GK70" s="197"/>
      <c r="GL70" s="197"/>
      <c r="GM70" s="197"/>
      <c r="GN70" s="197"/>
      <c r="GO70" s="197"/>
      <c r="GP70" s="197"/>
      <c r="GQ70" s="197"/>
      <c r="GR70" s="198"/>
      <c r="GS70" s="198"/>
      <c r="GT70" s="198"/>
      <c r="GU70" s="199"/>
      <c r="GV70" s="200"/>
      <c r="GW70" s="10"/>
      <c r="GX70" s="206"/>
      <c r="GY70" s="207"/>
      <c r="GZ70" s="207"/>
      <c r="HA70" s="208"/>
      <c r="HB70" s="208"/>
      <c r="HC70" s="207"/>
      <c r="HD70" s="207"/>
      <c r="HE70" s="208"/>
      <c r="HF70" s="208"/>
      <c r="HG70" s="207"/>
      <c r="HH70" s="207"/>
      <c r="HI70" s="208"/>
      <c r="HJ70" s="208"/>
      <c r="HK70" s="207"/>
      <c r="HL70" s="207"/>
      <c r="HM70" s="208"/>
      <c r="HN70" s="208"/>
      <c r="HO70" s="10"/>
      <c r="HP70" s="204"/>
      <c r="HQ70" s="204"/>
      <c r="HR70" s="204"/>
      <c r="HS70" s="204"/>
      <c r="HT70" s="204"/>
      <c r="HU70" s="204"/>
      <c r="HV70" s="204"/>
      <c r="HW70" s="204"/>
      <c r="HX70" s="205"/>
    </row>
    <row r="71" spans="1:232" s="12" customFormat="1" ht="24" customHeight="1">
      <c r="A71" s="54">
        <f>IF(C71="","",SUBTOTAL(3,$C$6:$C71))</f>
        <v>66</v>
      </c>
      <c r="B71" s="55">
        <v>565</v>
      </c>
      <c r="C71" s="56" t="s">
        <v>106</v>
      </c>
      <c r="D71" s="57" t="s">
        <v>34</v>
      </c>
      <c r="E71" s="57" t="s">
        <v>35</v>
      </c>
      <c r="F71" s="58">
        <v>76</v>
      </c>
      <c r="G71" s="58">
        <v>81</v>
      </c>
      <c r="H71" s="58">
        <v>95</v>
      </c>
      <c r="I71" s="59">
        <v>84</v>
      </c>
      <c r="J71" s="60">
        <v>79</v>
      </c>
      <c r="K71" s="58">
        <v>84</v>
      </c>
      <c r="L71" s="58">
        <v>98</v>
      </c>
      <c r="M71" s="59">
        <v>91</v>
      </c>
      <c r="N71" s="61">
        <v>85</v>
      </c>
      <c r="O71" s="58">
        <v>81</v>
      </c>
      <c r="P71" s="62">
        <v>83</v>
      </c>
      <c r="Q71" s="63"/>
      <c r="R71" s="64">
        <v>30</v>
      </c>
      <c r="S71" s="64">
        <v>30</v>
      </c>
      <c r="T71" s="64">
        <v>39</v>
      </c>
      <c r="U71" s="59">
        <v>33</v>
      </c>
      <c r="V71" s="60">
        <v>85</v>
      </c>
      <c r="W71" s="58">
        <v>85</v>
      </c>
      <c r="X71" s="58">
        <v>87</v>
      </c>
      <c r="Y71" s="59">
        <v>86</v>
      </c>
      <c r="Z71" s="61">
        <v>68</v>
      </c>
      <c r="AA71" s="58">
        <v>86</v>
      </c>
      <c r="AB71" s="62">
        <v>77</v>
      </c>
      <c r="AC71" s="63"/>
      <c r="AD71" s="58">
        <v>72</v>
      </c>
      <c r="AE71" s="58">
        <v>71</v>
      </c>
      <c r="AF71" s="58">
        <v>69</v>
      </c>
      <c r="AG71" s="59">
        <v>71</v>
      </c>
      <c r="AH71" s="60">
        <v>79</v>
      </c>
      <c r="AI71" s="58">
        <v>85</v>
      </c>
      <c r="AJ71" s="58">
        <v>79</v>
      </c>
      <c r="AK71" s="59">
        <v>82</v>
      </c>
      <c r="AL71" s="61">
        <v>77.333333333333329</v>
      </c>
      <c r="AM71" s="58">
        <v>81</v>
      </c>
      <c r="AN71" s="62">
        <v>79.166666666666657</v>
      </c>
      <c r="AO71" s="63"/>
      <c r="AP71" s="64">
        <v>85</v>
      </c>
      <c r="AQ71" s="64">
        <v>53</v>
      </c>
      <c r="AR71" s="64">
        <v>78</v>
      </c>
      <c r="AS71" s="59">
        <v>72</v>
      </c>
      <c r="AT71" s="60">
        <v>48</v>
      </c>
      <c r="AU71" s="58">
        <v>85</v>
      </c>
      <c r="AV71" s="58">
        <v>90</v>
      </c>
      <c r="AW71" s="59">
        <v>88</v>
      </c>
      <c r="AX71" s="61">
        <v>69.333333333333329</v>
      </c>
      <c r="AY71" s="58">
        <v>70</v>
      </c>
      <c r="AZ71" s="62">
        <v>70</v>
      </c>
      <c r="BA71" s="63"/>
      <c r="BB71" s="58">
        <v>70</v>
      </c>
      <c r="BC71" s="58">
        <v>51</v>
      </c>
      <c r="BD71" s="58">
        <v>71</v>
      </c>
      <c r="BE71" s="59">
        <v>64</v>
      </c>
      <c r="BF71" s="60">
        <v>69</v>
      </c>
      <c r="BG71" s="58">
        <v>85</v>
      </c>
      <c r="BH71" s="58">
        <v>77</v>
      </c>
      <c r="BI71" s="59">
        <v>81</v>
      </c>
      <c r="BJ71" s="61">
        <v>71.333333333333329</v>
      </c>
      <c r="BK71" s="58">
        <v>87</v>
      </c>
      <c r="BL71" s="62">
        <v>79.166666666666657</v>
      </c>
      <c r="BM71" s="63"/>
      <c r="BN71" s="64">
        <v>63</v>
      </c>
      <c r="BO71" s="64">
        <v>76</v>
      </c>
      <c r="BP71" s="64">
        <v>74</v>
      </c>
      <c r="BQ71" s="59">
        <v>71</v>
      </c>
      <c r="BR71" s="60">
        <v>70</v>
      </c>
      <c r="BS71" s="58">
        <v>85</v>
      </c>
      <c r="BT71" s="58">
        <v>90</v>
      </c>
      <c r="BU71" s="59">
        <v>88</v>
      </c>
      <c r="BV71" s="61">
        <v>76.333333333333329</v>
      </c>
      <c r="BW71" s="58">
        <v>86</v>
      </c>
      <c r="BX71" s="62">
        <v>81.166666666666657</v>
      </c>
      <c r="BY71" s="63"/>
      <c r="BZ71" s="58">
        <v>100</v>
      </c>
      <c r="CA71" s="58">
        <v>100</v>
      </c>
      <c r="CB71" s="58">
        <v>100</v>
      </c>
      <c r="CC71" s="59">
        <v>100</v>
      </c>
      <c r="CD71" s="60">
        <v>100</v>
      </c>
      <c r="CE71" s="58">
        <v>85</v>
      </c>
      <c r="CF71" s="58">
        <v>100</v>
      </c>
      <c r="CG71" s="59">
        <v>93</v>
      </c>
      <c r="CH71" s="61">
        <v>98</v>
      </c>
      <c r="CI71" s="58">
        <v>100</v>
      </c>
      <c r="CJ71" s="62">
        <v>99</v>
      </c>
      <c r="CK71" s="63"/>
      <c r="CL71" s="64">
        <v>89</v>
      </c>
      <c r="CM71" s="64">
        <v>91</v>
      </c>
      <c r="CN71" s="64">
        <v>94</v>
      </c>
      <c r="CO71" s="59">
        <v>91.333333333333329</v>
      </c>
      <c r="CP71" s="60">
        <v>80</v>
      </c>
      <c r="CQ71" s="58">
        <v>85</v>
      </c>
      <c r="CR71" s="58">
        <v>90</v>
      </c>
      <c r="CS71" s="59">
        <v>88</v>
      </c>
      <c r="CT71" s="61">
        <v>86.444444444444443</v>
      </c>
      <c r="CU71" s="58">
        <v>90</v>
      </c>
      <c r="CV71" s="62">
        <v>88.222222222222229</v>
      </c>
      <c r="CW71" s="65" t="s">
        <v>39</v>
      </c>
      <c r="CX71" s="66">
        <v>656.72222222222217</v>
      </c>
      <c r="CY71" s="67">
        <v>82.090277777777771</v>
      </c>
      <c r="CZ71" s="68" t="s">
        <v>245</v>
      </c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71"/>
      <c r="FG71" s="79"/>
      <c r="FH71" s="80"/>
      <c r="FI71" s="80"/>
      <c r="FJ71" s="80"/>
      <c r="FK71" s="81"/>
      <c r="FL71" s="74"/>
      <c r="FP71" s="73"/>
      <c r="FQ71" s="73"/>
      <c r="FR71" s="73"/>
      <c r="FS71" s="73"/>
      <c r="FT71" s="73"/>
      <c r="FU71" s="73"/>
      <c r="FV71" s="77"/>
      <c r="FW71" s="77"/>
      <c r="FX71" s="77"/>
      <c r="FY71" s="77"/>
      <c r="FZ71" s="77"/>
      <c r="GA71" s="77"/>
      <c r="GB71" s="77"/>
      <c r="GC71" s="77"/>
      <c r="GD71" s="77"/>
      <c r="GE71" s="193"/>
      <c r="GF71" s="194"/>
      <c r="GG71" s="195"/>
      <c r="GH71" s="196"/>
      <c r="GI71" s="196"/>
      <c r="GJ71" s="197"/>
      <c r="GK71" s="197"/>
      <c r="GL71" s="197"/>
      <c r="GM71" s="197"/>
      <c r="GN71" s="197"/>
      <c r="GO71" s="197"/>
      <c r="GP71" s="197"/>
      <c r="GQ71" s="197"/>
      <c r="GR71" s="198"/>
      <c r="GS71" s="198"/>
      <c r="GT71" s="198"/>
      <c r="GU71" s="199"/>
      <c r="GV71" s="200"/>
      <c r="GW71" s="10"/>
      <c r="GX71" s="206"/>
      <c r="GY71" s="207"/>
      <c r="GZ71" s="207"/>
      <c r="HA71" s="208"/>
      <c r="HB71" s="208"/>
      <c r="HC71" s="207"/>
      <c r="HD71" s="207"/>
      <c r="HE71" s="208"/>
      <c r="HF71" s="208"/>
      <c r="HG71" s="207"/>
      <c r="HH71" s="207"/>
      <c r="HI71" s="208"/>
      <c r="HJ71" s="208"/>
      <c r="HK71" s="207"/>
      <c r="HL71" s="207"/>
      <c r="HM71" s="208"/>
      <c r="HN71" s="208"/>
      <c r="HO71" s="10"/>
      <c r="HP71" s="204"/>
      <c r="HQ71" s="204"/>
      <c r="HR71" s="204"/>
      <c r="HS71" s="204"/>
      <c r="HT71" s="204"/>
      <c r="HU71" s="204"/>
      <c r="HV71" s="204"/>
      <c r="HW71" s="204"/>
      <c r="HX71" s="205"/>
    </row>
    <row r="72" spans="1:232" s="12" customFormat="1" ht="24" customHeight="1">
      <c r="A72" s="54">
        <f>IF(C72="","",SUBTOTAL(3,$C$6:$C72))</f>
        <v>67</v>
      </c>
      <c r="B72" s="55">
        <v>566</v>
      </c>
      <c r="C72" s="56" t="s">
        <v>107</v>
      </c>
      <c r="D72" s="57" t="s">
        <v>34</v>
      </c>
      <c r="E72" s="57" t="s">
        <v>1</v>
      </c>
      <c r="F72" s="58">
        <v>77</v>
      </c>
      <c r="G72" s="58">
        <v>82</v>
      </c>
      <c r="H72" s="58">
        <v>96</v>
      </c>
      <c r="I72" s="59">
        <v>85</v>
      </c>
      <c r="J72" s="60">
        <v>80</v>
      </c>
      <c r="K72" s="58">
        <v>85</v>
      </c>
      <c r="L72" s="58">
        <v>99</v>
      </c>
      <c r="M72" s="59">
        <v>92</v>
      </c>
      <c r="N72" s="61">
        <v>86</v>
      </c>
      <c r="O72" s="58">
        <v>82</v>
      </c>
      <c r="P72" s="62">
        <v>84</v>
      </c>
      <c r="Q72" s="63"/>
      <c r="R72" s="64">
        <v>78</v>
      </c>
      <c r="S72" s="64">
        <v>87</v>
      </c>
      <c r="T72" s="64">
        <v>86</v>
      </c>
      <c r="U72" s="59">
        <v>84</v>
      </c>
      <c r="V72" s="60">
        <v>51</v>
      </c>
      <c r="W72" s="58">
        <v>30</v>
      </c>
      <c r="X72" s="58">
        <v>45</v>
      </c>
      <c r="Y72" s="59">
        <v>38</v>
      </c>
      <c r="Z72" s="61">
        <v>58</v>
      </c>
      <c r="AA72" s="58">
        <v>44</v>
      </c>
      <c r="AB72" s="62">
        <v>55</v>
      </c>
      <c r="AC72" s="63"/>
      <c r="AD72" s="58">
        <v>66</v>
      </c>
      <c r="AE72" s="58">
        <v>71</v>
      </c>
      <c r="AF72" s="58">
        <v>56</v>
      </c>
      <c r="AG72" s="59">
        <v>64.333333333333329</v>
      </c>
      <c r="AH72" s="60">
        <v>55</v>
      </c>
      <c r="AI72" s="58">
        <v>30</v>
      </c>
      <c r="AJ72" s="58">
        <v>67</v>
      </c>
      <c r="AK72" s="59">
        <v>49</v>
      </c>
      <c r="AL72" s="61">
        <v>56.111111111111107</v>
      </c>
      <c r="AM72" s="58">
        <v>61</v>
      </c>
      <c r="AN72" s="62">
        <v>59</v>
      </c>
      <c r="AO72" s="63"/>
      <c r="AP72" s="64">
        <v>75</v>
      </c>
      <c r="AQ72" s="64">
        <v>71</v>
      </c>
      <c r="AR72" s="64">
        <v>60</v>
      </c>
      <c r="AS72" s="59">
        <v>69</v>
      </c>
      <c r="AT72" s="60">
        <v>33</v>
      </c>
      <c r="AU72" s="58">
        <v>30</v>
      </c>
      <c r="AV72" s="58">
        <v>70</v>
      </c>
      <c r="AW72" s="59">
        <v>50</v>
      </c>
      <c r="AX72" s="61">
        <v>51</v>
      </c>
      <c r="AY72" s="58">
        <v>38</v>
      </c>
      <c r="AZ72" s="62">
        <v>45</v>
      </c>
      <c r="BA72" s="63"/>
      <c r="BB72" s="58">
        <v>61</v>
      </c>
      <c r="BC72" s="58">
        <v>35</v>
      </c>
      <c r="BD72" s="58">
        <v>54</v>
      </c>
      <c r="BE72" s="59">
        <v>50</v>
      </c>
      <c r="BF72" s="60">
        <v>54</v>
      </c>
      <c r="BG72" s="58">
        <v>30</v>
      </c>
      <c r="BH72" s="58">
        <v>35</v>
      </c>
      <c r="BI72" s="59">
        <v>33</v>
      </c>
      <c r="BJ72" s="61">
        <v>46</v>
      </c>
      <c r="BK72" s="58">
        <v>49</v>
      </c>
      <c r="BL72" s="62">
        <v>49</v>
      </c>
      <c r="BM72" s="63"/>
      <c r="BN72" s="64">
        <v>44</v>
      </c>
      <c r="BO72" s="64">
        <v>42</v>
      </c>
      <c r="BP72" s="64">
        <v>40</v>
      </c>
      <c r="BQ72" s="59">
        <v>42</v>
      </c>
      <c r="BR72" s="60">
        <v>50</v>
      </c>
      <c r="BS72" s="58">
        <v>30</v>
      </c>
      <c r="BT72" s="58">
        <v>30</v>
      </c>
      <c r="BU72" s="59">
        <v>30</v>
      </c>
      <c r="BV72" s="61">
        <v>41</v>
      </c>
      <c r="BW72" s="58">
        <v>46</v>
      </c>
      <c r="BX72" s="62">
        <v>44</v>
      </c>
      <c r="BY72" s="63"/>
      <c r="BZ72" s="58">
        <v>90</v>
      </c>
      <c r="CA72" s="58">
        <v>90</v>
      </c>
      <c r="CB72" s="58">
        <v>90</v>
      </c>
      <c r="CC72" s="59">
        <v>90</v>
      </c>
      <c r="CD72" s="60">
        <v>90</v>
      </c>
      <c r="CE72" s="58">
        <v>30</v>
      </c>
      <c r="CF72" s="58">
        <v>90</v>
      </c>
      <c r="CG72" s="59">
        <v>60</v>
      </c>
      <c r="CH72" s="61">
        <v>80</v>
      </c>
      <c r="CI72" s="58">
        <v>90</v>
      </c>
      <c r="CJ72" s="62">
        <v>85</v>
      </c>
      <c r="CK72" s="63"/>
      <c r="CL72" s="64">
        <v>94</v>
      </c>
      <c r="CM72" s="64">
        <v>100</v>
      </c>
      <c r="CN72" s="64">
        <v>100</v>
      </c>
      <c r="CO72" s="59">
        <v>98</v>
      </c>
      <c r="CP72" s="60">
        <v>100</v>
      </c>
      <c r="CQ72" s="58">
        <v>30</v>
      </c>
      <c r="CR72" s="58">
        <v>100</v>
      </c>
      <c r="CS72" s="59">
        <v>65</v>
      </c>
      <c r="CT72" s="61">
        <v>88</v>
      </c>
      <c r="CU72" s="58">
        <v>100</v>
      </c>
      <c r="CV72" s="62">
        <v>94</v>
      </c>
      <c r="CW72" s="65" t="s">
        <v>40</v>
      </c>
      <c r="CX72" s="66" t="s">
        <v>241</v>
      </c>
      <c r="CY72" s="67" t="s">
        <v>241</v>
      </c>
      <c r="CZ72" s="68" t="s">
        <v>242</v>
      </c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9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  <c r="FF72" s="71"/>
      <c r="FG72" s="77"/>
      <c r="FH72" s="77"/>
      <c r="FI72" s="77"/>
      <c r="FJ72" s="77"/>
      <c r="FK72" s="77"/>
      <c r="FL72" s="74"/>
      <c r="FP72" s="140"/>
      <c r="FQ72" s="140"/>
      <c r="FR72" s="140"/>
      <c r="FS72" s="140"/>
      <c r="FT72" s="141"/>
      <c r="FU72" s="142"/>
      <c r="FV72" s="142"/>
      <c r="FW72" s="143"/>
      <c r="FX72" s="77"/>
      <c r="FY72" s="77"/>
      <c r="FZ72" s="77"/>
      <c r="GA72" s="77"/>
      <c r="GB72" s="77"/>
      <c r="GC72" s="77"/>
      <c r="GD72" s="77"/>
      <c r="GE72" s="193"/>
      <c r="GF72" s="194"/>
      <c r="GG72" s="195"/>
      <c r="GH72" s="196"/>
      <c r="GI72" s="196"/>
      <c r="GJ72" s="197"/>
      <c r="GK72" s="197"/>
      <c r="GL72" s="197"/>
      <c r="GM72" s="197"/>
      <c r="GN72" s="197"/>
      <c r="GO72" s="197"/>
      <c r="GP72" s="197"/>
      <c r="GQ72" s="197"/>
      <c r="GR72" s="198"/>
      <c r="GS72" s="198"/>
      <c r="GT72" s="198"/>
      <c r="GU72" s="199"/>
      <c r="GV72" s="200"/>
      <c r="GW72" s="10"/>
      <c r="GX72" s="206"/>
      <c r="GY72" s="207"/>
      <c r="GZ72" s="207"/>
      <c r="HA72" s="208"/>
      <c r="HB72" s="208"/>
      <c r="HC72" s="207"/>
      <c r="HD72" s="207"/>
      <c r="HE72" s="208"/>
      <c r="HF72" s="208"/>
      <c r="HG72" s="207"/>
      <c r="HH72" s="207"/>
      <c r="HI72" s="208"/>
      <c r="HJ72" s="208"/>
      <c r="HK72" s="207"/>
      <c r="HL72" s="207"/>
      <c r="HM72" s="208"/>
      <c r="HN72" s="208"/>
      <c r="HO72" s="10"/>
      <c r="HP72" s="204"/>
      <c r="HQ72" s="204"/>
      <c r="HR72" s="204"/>
      <c r="HS72" s="204"/>
      <c r="HT72" s="204"/>
      <c r="HU72" s="204"/>
      <c r="HV72" s="204"/>
      <c r="HW72" s="204"/>
      <c r="HX72" s="205"/>
    </row>
    <row r="73" spans="1:232" s="12" customFormat="1" ht="20.100000000000001" customHeight="1">
      <c r="A73" s="54">
        <f>IF(C73="","",SUBTOTAL(3,$C$6:$C73))</f>
        <v>68</v>
      </c>
      <c r="B73" s="55">
        <v>567</v>
      </c>
      <c r="C73" s="56" t="s">
        <v>108</v>
      </c>
      <c r="D73" s="57" t="s">
        <v>34</v>
      </c>
      <c r="E73" s="57" t="s">
        <v>38</v>
      </c>
      <c r="F73" s="58">
        <v>78</v>
      </c>
      <c r="G73" s="58">
        <v>83</v>
      </c>
      <c r="H73" s="58">
        <v>97</v>
      </c>
      <c r="I73" s="59">
        <v>86</v>
      </c>
      <c r="J73" s="60">
        <v>81</v>
      </c>
      <c r="K73" s="58">
        <v>86</v>
      </c>
      <c r="L73" s="58">
        <v>100</v>
      </c>
      <c r="M73" s="59">
        <v>93</v>
      </c>
      <c r="N73" s="61">
        <v>87</v>
      </c>
      <c r="O73" s="58">
        <v>83</v>
      </c>
      <c r="P73" s="62">
        <v>85</v>
      </c>
      <c r="Q73" s="63"/>
      <c r="R73" s="64">
        <v>70</v>
      </c>
      <c r="S73" s="64">
        <v>73</v>
      </c>
      <c r="T73" s="64">
        <v>73</v>
      </c>
      <c r="U73" s="59">
        <v>72</v>
      </c>
      <c r="V73" s="60">
        <v>79</v>
      </c>
      <c r="W73" s="58">
        <v>54</v>
      </c>
      <c r="X73" s="58">
        <v>71</v>
      </c>
      <c r="Y73" s="59">
        <v>63</v>
      </c>
      <c r="Z73" s="61">
        <v>71.333333333333329</v>
      </c>
      <c r="AA73" s="58">
        <v>76</v>
      </c>
      <c r="AB73" s="62">
        <v>74</v>
      </c>
      <c r="AC73" s="63"/>
      <c r="AD73" s="58">
        <v>70</v>
      </c>
      <c r="AE73" s="58">
        <v>56</v>
      </c>
      <c r="AF73" s="58">
        <v>57</v>
      </c>
      <c r="AG73" s="59">
        <v>61</v>
      </c>
      <c r="AH73" s="60">
        <v>49</v>
      </c>
      <c r="AI73" s="58">
        <v>54</v>
      </c>
      <c r="AJ73" s="58">
        <v>40</v>
      </c>
      <c r="AK73" s="59">
        <v>47</v>
      </c>
      <c r="AL73" s="61">
        <v>52.333333333333336</v>
      </c>
      <c r="AM73" s="58">
        <v>55</v>
      </c>
      <c r="AN73" s="62">
        <v>54</v>
      </c>
      <c r="AO73" s="63"/>
      <c r="AP73" s="64">
        <v>76</v>
      </c>
      <c r="AQ73" s="64">
        <v>51</v>
      </c>
      <c r="AR73" s="64">
        <v>84</v>
      </c>
      <c r="AS73" s="59">
        <v>70.333333333333329</v>
      </c>
      <c r="AT73" s="60">
        <v>50</v>
      </c>
      <c r="AU73" s="58">
        <v>54</v>
      </c>
      <c r="AV73" s="58">
        <v>75</v>
      </c>
      <c r="AW73" s="59">
        <v>65</v>
      </c>
      <c r="AX73" s="61">
        <v>62</v>
      </c>
      <c r="AY73" s="58">
        <v>85</v>
      </c>
      <c r="AZ73" s="62">
        <v>74</v>
      </c>
      <c r="BA73" s="63"/>
      <c r="BB73" s="58">
        <v>59</v>
      </c>
      <c r="BC73" s="58">
        <v>54</v>
      </c>
      <c r="BD73" s="58">
        <v>55</v>
      </c>
      <c r="BE73" s="59">
        <v>56</v>
      </c>
      <c r="BF73" s="60">
        <v>40</v>
      </c>
      <c r="BG73" s="58">
        <v>54</v>
      </c>
      <c r="BH73" s="58">
        <v>52</v>
      </c>
      <c r="BI73" s="59">
        <v>53</v>
      </c>
      <c r="BJ73" s="61">
        <v>50</v>
      </c>
      <c r="BK73" s="58">
        <v>68</v>
      </c>
      <c r="BL73" s="62">
        <v>59</v>
      </c>
      <c r="BM73" s="63"/>
      <c r="BN73" s="64">
        <v>70</v>
      </c>
      <c r="BO73" s="64">
        <v>68</v>
      </c>
      <c r="BP73" s="64">
        <v>62</v>
      </c>
      <c r="BQ73" s="59">
        <v>67</v>
      </c>
      <c r="BR73" s="60">
        <v>48</v>
      </c>
      <c r="BS73" s="58">
        <v>54</v>
      </c>
      <c r="BT73" s="58">
        <v>50</v>
      </c>
      <c r="BU73" s="59">
        <v>52</v>
      </c>
      <c r="BV73" s="61">
        <v>56</v>
      </c>
      <c r="BW73" s="58">
        <v>73</v>
      </c>
      <c r="BX73" s="62">
        <v>65</v>
      </c>
      <c r="BY73" s="63"/>
      <c r="BZ73" s="58">
        <v>90</v>
      </c>
      <c r="CA73" s="58">
        <v>90</v>
      </c>
      <c r="CB73" s="58">
        <v>90</v>
      </c>
      <c r="CC73" s="59">
        <v>90</v>
      </c>
      <c r="CD73" s="60">
        <v>90</v>
      </c>
      <c r="CE73" s="58">
        <v>54</v>
      </c>
      <c r="CF73" s="58">
        <v>90</v>
      </c>
      <c r="CG73" s="59">
        <v>72</v>
      </c>
      <c r="CH73" s="61">
        <v>84</v>
      </c>
      <c r="CI73" s="58">
        <v>90</v>
      </c>
      <c r="CJ73" s="62">
        <v>87</v>
      </c>
      <c r="CK73" s="63"/>
      <c r="CL73" s="64">
        <v>88</v>
      </c>
      <c r="CM73" s="64">
        <v>92</v>
      </c>
      <c r="CN73" s="64">
        <v>93</v>
      </c>
      <c r="CO73" s="59">
        <v>91</v>
      </c>
      <c r="CP73" s="60">
        <v>90</v>
      </c>
      <c r="CQ73" s="58">
        <v>54</v>
      </c>
      <c r="CR73" s="58">
        <v>95</v>
      </c>
      <c r="CS73" s="59">
        <v>75</v>
      </c>
      <c r="CT73" s="61">
        <v>85.333333333333329</v>
      </c>
      <c r="CU73" s="58">
        <v>100</v>
      </c>
      <c r="CV73" s="62">
        <v>93</v>
      </c>
      <c r="CW73" s="65" t="s">
        <v>39</v>
      </c>
      <c r="CX73" s="66">
        <v>591</v>
      </c>
      <c r="CY73" s="67">
        <v>74</v>
      </c>
      <c r="CZ73" s="68" t="s">
        <v>245</v>
      </c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71"/>
      <c r="FG73" s="130"/>
      <c r="FH73" s="130"/>
      <c r="FI73" s="130"/>
      <c r="FJ73" s="130"/>
      <c r="FK73" s="130"/>
      <c r="FL73" s="74"/>
      <c r="FP73" s="146"/>
      <c r="FQ73" s="147"/>
      <c r="FR73" s="147"/>
      <c r="FS73" s="147"/>
      <c r="FT73" s="148"/>
      <c r="FU73" s="149"/>
      <c r="FV73" s="150"/>
      <c r="FW73" s="151"/>
      <c r="FX73" s="77"/>
      <c r="FY73" s="77"/>
      <c r="FZ73" s="77"/>
      <c r="GA73" s="77"/>
      <c r="GB73" s="77"/>
      <c r="GC73" s="77"/>
      <c r="GD73" s="77"/>
      <c r="GE73" s="193"/>
      <c r="GF73" s="194"/>
      <c r="GG73" s="195"/>
      <c r="GH73" s="196"/>
      <c r="GI73" s="196"/>
      <c r="GJ73" s="197"/>
      <c r="GK73" s="197"/>
      <c r="GL73" s="197"/>
      <c r="GM73" s="197"/>
      <c r="GN73" s="197"/>
      <c r="GO73" s="197"/>
      <c r="GP73" s="197"/>
      <c r="GQ73" s="197"/>
      <c r="GR73" s="198"/>
      <c r="GS73" s="198"/>
      <c r="GT73" s="198"/>
      <c r="GU73" s="199"/>
      <c r="GV73" s="200"/>
      <c r="GW73" s="10"/>
      <c r="GX73" s="206"/>
      <c r="GY73" s="207"/>
      <c r="GZ73" s="207"/>
      <c r="HA73" s="208"/>
      <c r="HB73" s="208"/>
      <c r="HC73" s="207"/>
      <c r="HD73" s="207"/>
      <c r="HE73" s="208"/>
      <c r="HF73" s="208"/>
      <c r="HG73" s="207"/>
      <c r="HH73" s="207"/>
      <c r="HI73" s="208"/>
      <c r="HJ73" s="208"/>
      <c r="HK73" s="207"/>
      <c r="HL73" s="207"/>
      <c r="HM73" s="208"/>
      <c r="HN73" s="208"/>
      <c r="HO73" s="10"/>
      <c r="HP73" s="204"/>
      <c r="HQ73" s="204"/>
      <c r="HR73" s="204"/>
      <c r="HS73" s="204"/>
      <c r="HT73" s="204"/>
      <c r="HU73" s="204"/>
      <c r="HV73" s="204"/>
      <c r="HW73" s="204"/>
      <c r="HX73" s="205"/>
    </row>
    <row r="74" spans="1:232" s="12" customFormat="1" ht="20.100000000000001" customHeight="1">
      <c r="A74" s="54">
        <f>IF(C74="","",SUBTOTAL(3,$C$6:$C74))</f>
        <v>69</v>
      </c>
      <c r="B74" s="55">
        <v>568</v>
      </c>
      <c r="C74" s="56" t="s">
        <v>109</v>
      </c>
      <c r="D74" s="57" t="s">
        <v>34</v>
      </c>
      <c r="E74" s="57" t="s">
        <v>0</v>
      </c>
      <c r="F74" s="58">
        <v>79</v>
      </c>
      <c r="G74" s="58">
        <v>84</v>
      </c>
      <c r="H74" s="58">
        <v>98</v>
      </c>
      <c r="I74" s="59">
        <v>87</v>
      </c>
      <c r="J74" s="60">
        <v>82</v>
      </c>
      <c r="K74" s="58">
        <v>87</v>
      </c>
      <c r="L74" s="58">
        <v>100</v>
      </c>
      <c r="M74" s="59">
        <v>94</v>
      </c>
      <c r="N74" s="61">
        <v>88</v>
      </c>
      <c r="O74" s="58">
        <v>84</v>
      </c>
      <c r="P74" s="62">
        <v>86</v>
      </c>
      <c r="Q74" s="63"/>
      <c r="R74" s="64">
        <v>76</v>
      </c>
      <c r="S74" s="64">
        <v>88</v>
      </c>
      <c r="T74" s="64">
        <v>72.333333333333329</v>
      </c>
      <c r="U74" s="59">
        <v>79</v>
      </c>
      <c r="V74" s="60">
        <v>100</v>
      </c>
      <c r="W74" s="58">
        <v>80</v>
      </c>
      <c r="X74" s="58">
        <v>91</v>
      </c>
      <c r="Y74" s="59">
        <v>86</v>
      </c>
      <c r="Z74" s="61">
        <v>88.333333333333329</v>
      </c>
      <c r="AA74" s="58">
        <v>92</v>
      </c>
      <c r="AB74" s="62">
        <v>90.166666666666657</v>
      </c>
      <c r="AC74" s="63"/>
      <c r="AD74" s="58">
        <v>84</v>
      </c>
      <c r="AE74" s="58">
        <v>68</v>
      </c>
      <c r="AF74" s="58">
        <v>72</v>
      </c>
      <c r="AG74" s="59">
        <v>75</v>
      </c>
      <c r="AH74" s="60">
        <v>81</v>
      </c>
      <c r="AI74" s="58">
        <v>80</v>
      </c>
      <c r="AJ74" s="58">
        <v>82</v>
      </c>
      <c r="AK74" s="59">
        <v>81</v>
      </c>
      <c r="AL74" s="61">
        <v>79</v>
      </c>
      <c r="AM74" s="58">
        <v>75</v>
      </c>
      <c r="AN74" s="62">
        <v>77</v>
      </c>
      <c r="AO74" s="63"/>
      <c r="AP74" s="64">
        <v>78</v>
      </c>
      <c r="AQ74" s="64">
        <v>70</v>
      </c>
      <c r="AR74" s="64">
        <v>74</v>
      </c>
      <c r="AS74" s="59">
        <v>74</v>
      </c>
      <c r="AT74" s="60">
        <v>52</v>
      </c>
      <c r="AU74" s="58">
        <v>80</v>
      </c>
      <c r="AV74" s="58">
        <v>90</v>
      </c>
      <c r="AW74" s="59">
        <v>85</v>
      </c>
      <c r="AX74" s="61">
        <v>70.333333333333329</v>
      </c>
      <c r="AY74" s="58">
        <v>45</v>
      </c>
      <c r="AZ74" s="62">
        <v>58</v>
      </c>
      <c r="BA74" s="63"/>
      <c r="BB74" s="58">
        <v>85</v>
      </c>
      <c r="BC74" s="58">
        <v>78</v>
      </c>
      <c r="BD74" s="58">
        <v>80</v>
      </c>
      <c r="BE74" s="59">
        <v>81</v>
      </c>
      <c r="BF74" s="60">
        <v>77</v>
      </c>
      <c r="BG74" s="58">
        <v>80</v>
      </c>
      <c r="BH74" s="58">
        <v>74</v>
      </c>
      <c r="BI74" s="59">
        <v>77</v>
      </c>
      <c r="BJ74" s="61">
        <v>78.333333333333329</v>
      </c>
      <c r="BK74" s="58">
        <v>64</v>
      </c>
      <c r="BL74" s="62">
        <v>71.166666666666657</v>
      </c>
      <c r="BM74" s="63"/>
      <c r="BN74" s="64">
        <v>90</v>
      </c>
      <c r="BO74" s="64">
        <v>76</v>
      </c>
      <c r="BP74" s="64">
        <v>78</v>
      </c>
      <c r="BQ74" s="59">
        <v>81.333333333333329</v>
      </c>
      <c r="BR74" s="60">
        <v>84</v>
      </c>
      <c r="BS74" s="58">
        <v>80</v>
      </c>
      <c r="BT74" s="58">
        <v>76</v>
      </c>
      <c r="BU74" s="59">
        <v>78</v>
      </c>
      <c r="BV74" s="61">
        <v>81.1111111111111</v>
      </c>
      <c r="BW74" s="58">
        <v>56</v>
      </c>
      <c r="BX74" s="62">
        <v>69</v>
      </c>
      <c r="BY74" s="63"/>
      <c r="BZ74" s="58">
        <v>100</v>
      </c>
      <c r="CA74" s="58">
        <v>100</v>
      </c>
      <c r="CB74" s="58">
        <v>100</v>
      </c>
      <c r="CC74" s="59">
        <v>100</v>
      </c>
      <c r="CD74" s="60">
        <v>100</v>
      </c>
      <c r="CE74" s="58">
        <v>80</v>
      </c>
      <c r="CF74" s="58">
        <v>100</v>
      </c>
      <c r="CG74" s="59">
        <v>90</v>
      </c>
      <c r="CH74" s="61">
        <v>97</v>
      </c>
      <c r="CI74" s="58">
        <v>100</v>
      </c>
      <c r="CJ74" s="62">
        <v>99</v>
      </c>
      <c r="CK74" s="63"/>
      <c r="CL74" s="64">
        <v>94</v>
      </c>
      <c r="CM74" s="64">
        <v>96</v>
      </c>
      <c r="CN74" s="64">
        <v>98</v>
      </c>
      <c r="CO74" s="59">
        <v>96</v>
      </c>
      <c r="CP74" s="60">
        <v>90</v>
      </c>
      <c r="CQ74" s="58">
        <v>80</v>
      </c>
      <c r="CR74" s="58">
        <v>95</v>
      </c>
      <c r="CS74" s="59">
        <v>88</v>
      </c>
      <c r="CT74" s="61">
        <v>91.333333333333329</v>
      </c>
      <c r="CU74" s="58">
        <v>88</v>
      </c>
      <c r="CV74" s="62">
        <v>90</v>
      </c>
      <c r="CW74" s="65" t="s">
        <v>39</v>
      </c>
      <c r="CX74" s="66">
        <v>640.33333333333326</v>
      </c>
      <c r="CY74" s="67">
        <v>80.041666666666657</v>
      </c>
      <c r="CZ74" s="68" t="s">
        <v>245</v>
      </c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71"/>
      <c r="FG74" s="73"/>
      <c r="FH74" s="73"/>
      <c r="FI74" s="73"/>
      <c r="FJ74" s="73"/>
      <c r="FK74" s="73"/>
      <c r="FL74" s="74"/>
      <c r="FP74" s="146"/>
      <c r="FQ74" s="147"/>
      <c r="FR74" s="147"/>
      <c r="FS74" s="155"/>
      <c r="FT74" s="148"/>
      <c r="FU74" s="149"/>
      <c r="FV74" s="150"/>
      <c r="FW74" s="156"/>
      <c r="FX74" s="77"/>
      <c r="FY74" s="77"/>
      <c r="FZ74" s="77"/>
      <c r="GA74" s="77"/>
      <c r="GB74" s="77"/>
      <c r="GC74" s="77"/>
      <c r="GD74" s="77"/>
      <c r="GE74" s="193"/>
      <c r="GF74" s="194"/>
      <c r="GG74" s="195"/>
      <c r="GH74" s="196"/>
      <c r="GI74" s="196"/>
      <c r="GJ74" s="197"/>
      <c r="GK74" s="197"/>
      <c r="GL74" s="197"/>
      <c r="GM74" s="197"/>
      <c r="GN74" s="197"/>
      <c r="GO74" s="197"/>
      <c r="GP74" s="197"/>
      <c r="GQ74" s="197"/>
      <c r="GR74" s="198"/>
      <c r="GS74" s="198"/>
      <c r="GT74" s="198"/>
      <c r="GU74" s="199"/>
      <c r="GV74" s="200"/>
      <c r="GW74" s="10"/>
      <c r="GX74" s="206"/>
      <c r="GY74" s="207"/>
      <c r="GZ74" s="207"/>
      <c r="HA74" s="208"/>
      <c r="HB74" s="208"/>
      <c r="HC74" s="207"/>
      <c r="HD74" s="207"/>
      <c r="HE74" s="208"/>
      <c r="HF74" s="208"/>
      <c r="HG74" s="207"/>
      <c r="HH74" s="207"/>
      <c r="HI74" s="208"/>
      <c r="HJ74" s="208"/>
      <c r="HK74" s="207"/>
      <c r="HL74" s="207"/>
      <c r="HM74" s="208"/>
      <c r="HN74" s="208"/>
      <c r="HO74" s="10"/>
      <c r="HP74" s="204"/>
      <c r="HQ74" s="204"/>
      <c r="HR74" s="204"/>
      <c r="HS74" s="204"/>
      <c r="HT74" s="204"/>
      <c r="HU74" s="204"/>
      <c r="HV74" s="204"/>
      <c r="HW74" s="204"/>
      <c r="HX74" s="205"/>
    </row>
    <row r="75" spans="1:232" s="12" customFormat="1" ht="20.100000000000001" customHeight="1">
      <c r="A75" s="54">
        <f>IF(C75="","",SUBTOTAL(3,$C$6:$C75))</f>
        <v>70</v>
      </c>
      <c r="B75" s="55">
        <v>569</v>
      </c>
      <c r="C75" s="56" t="s">
        <v>110</v>
      </c>
      <c r="D75" s="57" t="s">
        <v>34</v>
      </c>
      <c r="E75" s="57" t="s">
        <v>35</v>
      </c>
      <c r="F75" s="58">
        <v>80</v>
      </c>
      <c r="G75" s="58">
        <v>85</v>
      </c>
      <c r="H75" s="58">
        <v>99</v>
      </c>
      <c r="I75" s="59">
        <v>88</v>
      </c>
      <c r="J75" s="60">
        <v>83</v>
      </c>
      <c r="K75" s="58">
        <v>88</v>
      </c>
      <c r="L75" s="58">
        <v>100</v>
      </c>
      <c r="M75" s="59">
        <v>94</v>
      </c>
      <c r="N75" s="61">
        <v>88.333333333333329</v>
      </c>
      <c r="O75" s="58">
        <v>85</v>
      </c>
      <c r="P75" s="62">
        <v>87</v>
      </c>
      <c r="Q75" s="63"/>
      <c r="R75" s="64">
        <v>90</v>
      </c>
      <c r="S75" s="64">
        <v>81</v>
      </c>
      <c r="T75" s="64">
        <v>74</v>
      </c>
      <c r="U75" s="59">
        <v>82</v>
      </c>
      <c r="V75" s="60">
        <v>69</v>
      </c>
      <c r="W75" s="58">
        <v>61</v>
      </c>
      <c r="X75" s="58">
        <v>68</v>
      </c>
      <c r="Y75" s="59">
        <v>65</v>
      </c>
      <c r="Z75" s="61">
        <v>72</v>
      </c>
      <c r="AA75" s="58">
        <v>62</v>
      </c>
      <c r="AB75" s="62">
        <v>67</v>
      </c>
      <c r="AC75" s="63"/>
      <c r="AD75" s="58">
        <v>63</v>
      </c>
      <c r="AE75" s="58">
        <v>65</v>
      </c>
      <c r="AF75" s="58">
        <v>59</v>
      </c>
      <c r="AG75" s="59">
        <v>62.333333333333336</v>
      </c>
      <c r="AH75" s="60">
        <v>65</v>
      </c>
      <c r="AI75" s="58">
        <v>61</v>
      </c>
      <c r="AJ75" s="58">
        <v>65</v>
      </c>
      <c r="AK75" s="59">
        <v>63</v>
      </c>
      <c r="AL75" s="61">
        <v>63.44444444444445</v>
      </c>
      <c r="AM75" s="58">
        <v>47</v>
      </c>
      <c r="AN75" s="62">
        <v>55.222222222222229</v>
      </c>
      <c r="AO75" s="63"/>
      <c r="AP75" s="64">
        <v>59</v>
      </c>
      <c r="AQ75" s="64">
        <v>50</v>
      </c>
      <c r="AR75" s="64">
        <v>74</v>
      </c>
      <c r="AS75" s="59">
        <v>61</v>
      </c>
      <c r="AT75" s="60">
        <v>41</v>
      </c>
      <c r="AU75" s="58">
        <v>61</v>
      </c>
      <c r="AV75" s="58">
        <v>75</v>
      </c>
      <c r="AW75" s="59">
        <v>68</v>
      </c>
      <c r="AX75" s="61">
        <v>57</v>
      </c>
      <c r="AY75" s="58">
        <v>50</v>
      </c>
      <c r="AZ75" s="62">
        <v>54</v>
      </c>
      <c r="BA75" s="63"/>
      <c r="BB75" s="58">
        <v>62</v>
      </c>
      <c r="BC75" s="58">
        <v>51</v>
      </c>
      <c r="BD75" s="58">
        <v>82</v>
      </c>
      <c r="BE75" s="59">
        <v>65</v>
      </c>
      <c r="BF75" s="60">
        <v>80</v>
      </c>
      <c r="BG75" s="58">
        <v>61</v>
      </c>
      <c r="BH75" s="58">
        <v>77</v>
      </c>
      <c r="BI75" s="59">
        <v>69</v>
      </c>
      <c r="BJ75" s="61">
        <v>71.333333333333329</v>
      </c>
      <c r="BK75" s="58">
        <v>60</v>
      </c>
      <c r="BL75" s="62">
        <v>66</v>
      </c>
      <c r="BM75" s="63"/>
      <c r="BN75" s="64">
        <v>44</v>
      </c>
      <c r="BO75" s="64">
        <v>72</v>
      </c>
      <c r="BP75" s="64">
        <v>55</v>
      </c>
      <c r="BQ75" s="59">
        <v>57</v>
      </c>
      <c r="BR75" s="60">
        <v>57</v>
      </c>
      <c r="BS75" s="58">
        <v>61</v>
      </c>
      <c r="BT75" s="58">
        <v>50</v>
      </c>
      <c r="BU75" s="59">
        <v>56</v>
      </c>
      <c r="BV75" s="61">
        <v>57</v>
      </c>
      <c r="BW75" s="58">
        <v>55</v>
      </c>
      <c r="BX75" s="62">
        <v>56</v>
      </c>
      <c r="BY75" s="63"/>
      <c r="BZ75" s="58">
        <v>95</v>
      </c>
      <c r="CA75" s="58">
        <v>95</v>
      </c>
      <c r="CB75" s="58">
        <v>95</v>
      </c>
      <c r="CC75" s="59">
        <v>95</v>
      </c>
      <c r="CD75" s="60">
        <v>95</v>
      </c>
      <c r="CE75" s="58">
        <v>61</v>
      </c>
      <c r="CF75" s="58">
        <v>95</v>
      </c>
      <c r="CG75" s="59">
        <v>78</v>
      </c>
      <c r="CH75" s="61">
        <v>89.333333333333329</v>
      </c>
      <c r="CI75" s="58">
        <v>95</v>
      </c>
      <c r="CJ75" s="62">
        <v>92.166666666666657</v>
      </c>
      <c r="CK75" s="63"/>
      <c r="CL75" s="64">
        <v>84</v>
      </c>
      <c r="CM75" s="64">
        <v>90</v>
      </c>
      <c r="CN75" s="64">
        <v>96</v>
      </c>
      <c r="CO75" s="59">
        <v>90</v>
      </c>
      <c r="CP75" s="60">
        <v>98</v>
      </c>
      <c r="CQ75" s="58">
        <v>61</v>
      </c>
      <c r="CR75" s="58">
        <v>98</v>
      </c>
      <c r="CS75" s="59">
        <v>80</v>
      </c>
      <c r="CT75" s="61">
        <v>89.333333333333329</v>
      </c>
      <c r="CU75" s="58">
        <v>100</v>
      </c>
      <c r="CV75" s="62">
        <v>95</v>
      </c>
      <c r="CW75" s="65" t="s">
        <v>39</v>
      </c>
      <c r="CX75" s="66">
        <v>572.38888888888891</v>
      </c>
      <c r="CY75" s="67">
        <v>72</v>
      </c>
      <c r="CZ75" s="68" t="s">
        <v>245</v>
      </c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71"/>
      <c r="FG75" s="75"/>
      <c r="FH75" s="75"/>
      <c r="FI75" s="75"/>
      <c r="FJ75" s="75"/>
      <c r="FK75" s="76"/>
      <c r="FL75" s="74"/>
      <c r="FP75" s="146"/>
      <c r="FQ75" s="147"/>
      <c r="FR75" s="147"/>
      <c r="FS75" s="155"/>
      <c r="FT75" s="148"/>
      <c r="FU75" s="149"/>
      <c r="FV75" s="150"/>
      <c r="FW75" s="156"/>
      <c r="FX75" s="77"/>
      <c r="FY75" s="77"/>
      <c r="FZ75" s="77"/>
      <c r="GA75" s="77"/>
      <c r="GB75" s="77"/>
      <c r="GC75" s="77"/>
      <c r="GD75" s="77"/>
      <c r="GE75" s="193"/>
      <c r="GF75" s="194"/>
      <c r="GG75" s="195"/>
      <c r="GH75" s="196"/>
      <c r="GI75" s="196"/>
      <c r="GJ75" s="197"/>
      <c r="GK75" s="197"/>
      <c r="GL75" s="197"/>
      <c r="GM75" s="197"/>
      <c r="GN75" s="197"/>
      <c r="GO75" s="197"/>
      <c r="GP75" s="197"/>
      <c r="GQ75" s="197"/>
      <c r="GR75" s="198"/>
      <c r="GS75" s="198"/>
      <c r="GT75" s="198"/>
      <c r="GU75" s="199"/>
      <c r="GV75" s="200"/>
      <c r="GW75" s="10"/>
      <c r="GX75" s="206"/>
      <c r="GY75" s="207"/>
      <c r="GZ75" s="207"/>
      <c r="HA75" s="208"/>
      <c r="HB75" s="208"/>
      <c r="HC75" s="207"/>
      <c r="HD75" s="207"/>
      <c r="HE75" s="208"/>
      <c r="HF75" s="208"/>
      <c r="HG75" s="207"/>
      <c r="HH75" s="207"/>
      <c r="HI75" s="208"/>
      <c r="HJ75" s="208"/>
      <c r="HK75" s="207"/>
      <c r="HL75" s="207"/>
      <c r="HM75" s="208"/>
      <c r="HN75" s="208"/>
      <c r="HO75" s="10"/>
      <c r="HP75" s="204"/>
      <c r="HQ75" s="204"/>
      <c r="HR75" s="204"/>
      <c r="HS75" s="204"/>
      <c r="HT75" s="204"/>
      <c r="HU75" s="204"/>
      <c r="HV75" s="204"/>
      <c r="HW75" s="204"/>
      <c r="HX75" s="205"/>
    </row>
    <row r="76" spans="1:232" s="12" customFormat="1" ht="20.100000000000001" customHeight="1">
      <c r="A76" s="54">
        <f>IF(C76="","",SUBTOTAL(3,$C$6:$C76))</f>
        <v>71</v>
      </c>
      <c r="B76" s="55">
        <v>570</v>
      </c>
      <c r="C76" s="56" t="s">
        <v>111</v>
      </c>
      <c r="D76" s="57" t="s">
        <v>34</v>
      </c>
      <c r="E76" s="57" t="s">
        <v>1</v>
      </c>
      <c r="F76" s="58">
        <v>81</v>
      </c>
      <c r="G76" s="58">
        <v>86</v>
      </c>
      <c r="H76" s="58">
        <v>100</v>
      </c>
      <c r="I76" s="59">
        <v>89</v>
      </c>
      <c r="J76" s="60">
        <v>84</v>
      </c>
      <c r="K76" s="58">
        <v>89</v>
      </c>
      <c r="L76" s="58">
        <v>100</v>
      </c>
      <c r="M76" s="59">
        <v>95</v>
      </c>
      <c r="N76" s="61">
        <v>89.333333333333329</v>
      </c>
      <c r="O76" s="58">
        <v>86</v>
      </c>
      <c r="P76" s="62">
        <v>88</v>
      </c>
      <c r="Q76" s="63"/>
      <c r="R76" s="64">
        <v>30</v>
      </c>
      <c r="S76" s="64">
        <v>42</v>
      </c>
      <c r="T76" s="64">
        <v>45</v>
      </c>
      <c r="U76" s="59">
        <v>39</v>
      </c>
      <c r="V76" s="60">
        <v>72</v>
      </c>
      <c r="W76" s="58">
        <v>60</v>
      </c>
      <c r="X76" s="58">
        <v>76</v>
      </c>
      <c r="Y76" s="59">
        <v>68</v>
      </c>
      <c r="Z76" s="61">
        <v>60</v>
      </c>
      <c r="AA76" s="58">
        <v>71</v>
      </c>
      <c r="AB76" s="62">
        <v>66</v>
      </c>
      <c r="AC76" s="63"/>
      <c r="AD76" s="58">
        <v>65</v>
      </c>
      <c r="AE76" s="58">
        <v>71</v>
      </c>
      <c r="AF76" s="58">
        <v>50</v>
      </c>
      <c r="AG76" s="59">
        <v>62</v>
      </c>
      <c r="AH76" s="60">
        <v>61</v>
      </c>
      <c r="AI76" s="58">
        <v>60</v>
      </c>
      <c r="AJ76" s="58">
        <v>60</v>
      </c>
      <c r="AK76" s="59">
        <v>60</v>
      </c>
      <c r="AL76" s="61">
        <v>61</v>
      </c>
      <c r="AM76" s="58">
        <v>55</v>
      </c>
      <c r="AN76" s="62">
        <v>58</v>
      </c>
      <c r="AO76" s="63"/>
      <c r="AP76" s="64">
        <v>71</v>
      </c>
      <c r="AQ76" s="64">
        <v>70</v>
      </c>
      <c r="AR76" s="64">
        <v>74</v>
      </c>
      <c r="AS76" s="59">
        <v>72</v>
      </c>
      <c r="AT76" s="60">
        <v>19</v>
      </c>
      <c r="AU76" s="58">
        <v>60</v>
      </c>
      <c r="AV76" s="58">
        <v>85</v>
      </c>
      <c r="AW76" s="59">
        <v>73</v>
      </c>
      <c r="AX76" s="61">
        <v>55</v>
      </c>
      <c r="AY76" s="58">
        <v>54</v>
      </c>
      <c r="AZ76" s="62">
        <v>55</v>
      </c>
      <c r="BA76" s="63"/>
      <c r="BB76" s="58">
        <v>59</v>
      </c>
      <c r="BC76" s="58">
        <v>51</v>
      </c>
      <c r="BD76" s="58">
        <v>71</v>
      </c>
      <c r="BE76" s="59">
        <v>60.333333333333336</v>
      </c>
      <c r="BF76" s="60">
        <v>56</v>
      </c>
      <c r="BG76" s="58">
        <v>60</v>
      </c>
      <c r="BH76" s="58">
        <v>51</v>
      </c>
      <c r="BI76" s="59">
        <v>56</v>
      </c>
      <c r="BJ76" s="61">
        <v>57.44444444444445</v>
      </c>
      <c r="BK76" s="58">
        <v>58</v>
      </c>
      <c r="BL76" s="62">
        <v>58</v>
      </c>
      <c r="BM76" s="63"/>
      <c r="BN76" s="64">
        <v>63</v>
      </c>
      <c r="BO76" s="64">
        <v>67</v>
      </c>
      <c r="BP76" s="64">
        <v>67</v>
      </c>
      <c r="BQ76" s="59">
        <v>66</v>
      </c>
      <c r="BR76" s="60">
        <v>60</v>
      </c>
      <c r="BS76" s="58">
        <v>60</v>
      </c>
      <c r="BT76" s="58">
        <v>57</v>
      </c>
      <c r="BU76" s="59">
        <v>59</v>
      </c>
      <c r="BV76" s="61">
        <v>62</v>
      </c>
      <c r="BW76" s="58">
        <v>78</v>
      </c>
      <c r="BX76" s="62">
        <v>70</v>
      </c>
      <c r="BY76" s="63"/>
      <c r="BZ76" s="58">
        <v>90</v>
      </c>
      <c r="CA76" s="58">
        <v>90</v>
      </c>
      <c r="CB76" s="58">
        <v>90</v>
      </c>
      <c r="CC76" s="59">
        <v>90</v>
      </c>
      <c r="CD76" s="60">
        <v>90</v>
      </c>
      <c r="CE76" s="58">
        <v>60</v>
      </c>
      <c r="CF76" s="58">
        <v>90</v>
      </c>
      <c r="CG76" s="59">
        <v>75</v>
      </c>
      <c r="CH76" s="61">
        <v>85</v>
      </c>
      <c r="CI76" s="58">
        <v>90</v>
      </c>
      <c r="CJ76" s="62">
        <v>88</v>
      </c>
      <c r="CK76" s="63"/>
      <c r="CL76" s="64">
        <v>86</v>
      </c>
      <c r="CM76" s="64">
        <v>91</v>
      </c>
      <c r="CN76" s="64">
        <v>96</v>
      </c>
      <c r="CO76" s="59">
        <v>91</v>
      </c>
      <c r="CP76" s="60">
        <v>95</v>
      </c>
      <c r="CQ76" s="58">
        <v>60</v>
      </c>
      <c r="CR76" s="58">
        <v>95</v>
      </c>
      <c r="CS76" s="59">
        <v>78</v>
      </c>
      <c r="CT76" s="61">
        <v>88</v>
      </c>
      <c r="CU76" s="58">
        <v>90</v>
      </c>
      <c r="CV76" s="62">
        <v>89</v>
      </c>
      <c r="CW76" s="65" t="s">
        <v>39</v>
      </c>
      <c r="CX76" s="66">
        <v>572</v>
      </c>
      <c r="CY76" s="67">
        <v>72</v>
      </c>
      <c r="CZ76" s="68" t="s">
        <v>245</v>
      </c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71"/>
      <c r="FG76" s="77"/>
      <c r="FH76" s="77"/>
      <c r="FI76" s="77"/>
      <c r="FJ76" s="77"/>
      <c r="FK76" s="77"/>
      <c r="FL76" s="74"/>
      <c r="FP76" s="192"/>
      <c r="FQ76" s="192"/>
      <c r="FR76" s="192"/>
      <c r="FS76" s="192"/>
      <c r="FT76" s="192"/>
      <c r="FU76" s="192"/>
      <c r="FV76" s="192"/>
      <c r="FW76" s="122"/>
      <c r="FX76" s="77"/>
      <c r="FY76" s="77"/>
      <c r="FZ76" s="77"/>
      <c r="GA76" s="77"/>
      <c r="GB76" s="77"/>
      <c r="GC76" s="77"/>
      <c r="GD76" s="77"/>
      <c r="GE76" s="193"/>
      <c r="GF76" s="194"/>
      <c r="GG76" s="195"/>
      <c r="GH76" s="196"/>
      <c r="GI76" s="196"/>
      <c r="GJ76" s="197"/>
      <c r="GK76" s="197"/>
      <c r="GL76" s="197"/>
      <c r="GM76" s="197"/>
      <c r="GN76" s="197"/>
      <c r="GO76" s="197"/>
      <c r="GP76" s="197"/>
      <c r="GQ76" s="197"/>
      <c r="GR76" s="198"/>
      <c r="GS76" s="198"/>
      <c r="GT76" s="198"/>
      <c r="GU76" s="199"/>
      <c r="GV76" s="200"/>
      <c r="GW76" s="10"/>
      <c r="GX76" s="206"/>
      <c r="GY76" s="207"/>
      <c r="GZ76" s="207"/>
      <c r="HA76" s="208"/>
      <c r="HB76" s="208"/>
      <c r="HC76" s="207"/>
      <c r="HD76" s="207"/>
      <c r="HE76" s="208"/>
      <c r="HF76" s="208"/>
      <c r="HG76" s="207"/>
      <c r="HH76" s="207"/>
      <c r="HI76" s="208"/>
      <c r="HJ76" s="208"/>
      <c r="HK76" s="207"/>
      <c r="HL76" s="207"/>
      <c r="HM76" s="208"/>
      <c r="HN76" s="208"/>
      <c r="HO76" s="10"/>
      <c r="HP76" s="204"/>
      <c r="HQ76" s="204"/>
      <c r="HR76" s="204"/>
      <c r="HS76" s="204"/>
      <c r="HT76" s="204"/>
      <c r="HU76" s="204"/>
      <c r="HV76" s="204"/>
      <c r="HW76" s="204"/>
      <c r="HX76" s="205"/>
    </row>
    <row r="77" spans="1:232" s="12" customFormat="1" ht="20.100000000000001" customHeight="1">
      <c r="A77" s="54">
        <f>IF(C77="","",SUBTOTAL(3,$C$6:$C77))</f>
        <v>72</v>
      </c>
      <c r="B77" s="55">
        <v>571</v>
      </c>
      <c r="C77" s="56" t="s">
        <v>112</v>
      </c>
      <c r="D77" s="57" t="s">
        <v>34</v>
      </c>
      <c r="E77" s="57" t="s">
        <v>38</v>
      </c>
      <c r="F77" s="58">
        <v>82</v>
      </c>
      <c r="G77" s="58">
        <v>87</v>
      </c>
      <c r="H77" s="58">
        <v>100</v>
      </c>
      <c r="I77" s="59">
        <v>90</v>
      </c>
      <c r="J77" s="60">
        <v>53</v>
      </c>
      <c r="K77" s="58">
        <v>55</v>
      </c>
      <c r="L77" s="58">
        <v>55</v>
      </c>
      <c r="M77" s="59">
        <v>55</v>
      </c>
      <c r="N77" s="61">
        <v>66</v>
      </c>
      <c r="O77" s="58">
        <v>87</v>
      </c>
      <c r="P77" s="62">
        <v>77</v>
      </c>
      <c r="Q77" s="63"/>
      <c r="R77" s="64">
        <v>50</v>
      </c>
      <c r="S77" s="64">
        <v>53</v>
      </c>
      <c r="T77" s="64">
        <v>56</v>
      </c>
      <c r="U77" s="59">
        <v>53</v>
      </c>
      <c r="V77" s="60">
        <v>77</v>
      </c>
      <c r="W77" s="58">
        <v>73</v>
      </c>
      <c r="X77" s="58">
        <v>73</v>
      </c>
      <c r="Y77" s="59">
        <v>73</v>
      </c>
      <c r="Z77" s="61">
        <v>68</v>
      </c>
      <c r="AA77" s="58">
        <v>59</v>
      </c>
      <c r="AB77" s="62">
        <v>64</v>
      </c>
      <c r="AC77" s="63"/>
      <c r="AD77" s="58">
        <v>51</v>
      </c>
      <c r="AE77" s="58">
        <v>50</v>
      </c>
      <c r="AF77" s="58">
        <v>51</v>
      </c>
      <c r="AG77" s="59">
        <v>51</v>
      </c>
      <c r="AH77" s="60">
        <v>66</v>
      </c>
      <c r="AI77" s="58">
        <v>73</v>
      </c>
      <c r="AJ77" s="58">
        <v>62</v>
      </c>
      <c r="AK77" s="59">
        <v>68</v>
      </c>
      <c r="AL77" s="61">
        <v>62</v>
      </c>
      <c r="AM77" s="58">
        <v>64</v>
      </c>
      <c r="AN77" s="62">
        <v>63</v>
      </c>
      <c r="AO77" s="63"/>
      <c r="AP77" s="64">
        <v>50</v>
      </c>
      <c r="AQ77" s="64">
        <v>31</v>
      </c>
      <c r="AR77" s="64">
        <v>54</v>
      </c>
      <c r="AS77" s="59">
        <v>45</v>
      </c>
      <c r="AT77" s="60">
        <v>22</v>
      </c>
      <c r="AU77" s="58">
        <v>73</v>
      </c>
      <c r="AV77" s="58">
        <v>80</v>
      </c>
      <c r="AW77" s="59">
        <v>77</v>
      </c>
      <c r="AX77" s="61">
        <v>48</v>
      </c>
      <c r="AY77" s="58">
        <v>50</v>
      </c>
      <c r="AZ77" s="62">
        <v>49</v>
      </c>
      <c r="BA77" s="63"/>
      <c r="BB77" s="58">
        <v>52</v>
      </c>
      <c r="BC77" s="58">
        <v>57</v>
      </c>
      <c r="BD77" s="58">
        <v>69</v>
      </c>
      <c r="BE77" s="59">
        <v>59.333333333333336</v>
      </c>
      <c r="BF77" s="60">
        <v>65</v>
      </c>
      <c r="BG77" s="58">
        <v>73</v>
      </c>
      <c r="BH77" s="58">
        <v>72</v>
      </c>
      <c r="BI77" s="59">
        <v>73</v>
      </c>
      <c r="BJ77" s="61">
        <v>66</v>
      </c>
      <c r="BK77" s="58">
        <v>67</v>
      </c>
      <c r="BL77" s="62">
        <v>67</v>
      </c>
      <c r="BM77" s="63"/>
      <c r="BN77" s="64">
        <v>67</v>
      </c>
      <c r="BO77" s="64">
        <v>70</v>
      </c>
      <c r="BP77" s="64">
        <v>64</v>
      </c>
      <c r="BQ77" s="59">
        <v>67</v>
      </c>
      <c r="BR77" s="60">
        <v>52</v>
      </c>
      <c r="BS77" s="58">
        <v>73</v>
      </c>
      <c r="BT77" s="58">
        <v>55</v>
      </c>
      <c r="BU77" s="59">
        <v>64</v>
      </c>
      <c r="BV77" s="61">
        <v>61</v>
      </c>
      <c r="BW77" s="58">
        <v>44</v>
      </c>
      <c r="BX77" s="62">
        <v>53</v>
      </c>
      <c r="BY77" s="63"/>
      <c r="BZ77" s="58">
        <v>95</v>
      </c>
      <c r="CA77" s="58">
        <v>95</v>
      </c>
      <c r="CB77" s="58">
        <v>95</v>
      </c>
      <c r="CC77" s="59">
        <v>95</v>
      </c>
      <c r="CD77" s="60">
        <v>95</v>
      </c>
      <c r="CE77" s="58">
        <v>73</v>
      </c>
      <c r="CF77" s="58">
        <v>95</v>
      </c>
      <c r="CG77" s="59">
        <v>84</v>
      </c>
      <c r="CH77" s="61">
        <v>91.333333333333329</v>
      </c>
      <c r="CI77" s="58">
        <v>95</v>
      </c>
      <c r="CJ77" s="62">
        <v>93.166666666666657</v>
      </c>
      <c r="CK77" s="63"/>
      <c r="CL77" s="64">
        <v>93</v>
      </c>
      <c r="CM77" s="64">
        <v>95</v>
      </c>
      <c r="CN77" s="64">
        <v>97</v>
      </c>
      <c r="CO77" s="59">
        <v>95</v>
      </c>
      <c r="CP77" s="60">
        <v>97</v>
      </c>
      <c r="CQ77" s="58">
        <v>73</v>
      </c>
      <c r="CR77" s="58">
        <v>97</v>
      </c>
      <c r="CS77" s="59">
        <v>85</v>
      </c>
      <c r="CT77" s="61">
        <v>92.333333333333329</v>
      </c>
      <c r="CU77" s="58">
        <v>95</v>
      </c>
      <c r="CV77" s="62">
        <v>94</v>
      </c>
      <c r="CW77" s="65" t="s">
        <v>40</v>
      </c>
      <c r="CX77" s="66" t="s">
        <v>241</v>
      </c>
      <c r="CY77" s="67" t="s">
        <v>241</v>
      </c>
      <c r="CZ77" s="68" t="s">
        <v>249</v>
      </c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  <c r="FF77" s="71"/>
      <c r="FG77" s="77"/>
      <c r="FH77" s="131"/>
      <c r="FI77" s="131"/>
      <c r="FJ77" s="131"/>
      <c r="FK77" s="77"/>
      <c r="FL77" s="74"/>
      <c r="FP77" s="192"/>
      <c r="FQ77" s="192"/>
      <c r="FR77" s="192"/>
      <c r="FS77" s="192"/>
      <c r="FT77" s="192"/>
      <c r="FU77" s="192"/>
      <c r="FV77" s="192"/>
      <c r="FW77" s="122"/>
      <c r="FX77" s="77"/>
      <c r="FY77" s="77"/>
      <c r="FZ77" s="77"/>
      <c r="GA77" s="77"/>
      <c r="GB77" s="77"/>
      <c r="GC77" s="77"/>
      <c r="GD77" s="77"/>
      <c r="GE77" s="193"/>
      <c r="GF77" s="194"/>
      <c r="GG77" s="195"/>
      <c r="GH77" s="196"/>
      <c r="GI77" s="196"/>
      <c r="GJ77" s="197"/>
      <c r="GK77" s="197"/>
      <c r="GL77" s="197"/>
      <c r="GM77" s="197"/>
      <c r="GN77" s="197"/>
      <c r="GO77" s="197"/>
      <c r="GP77" s="197"/>
      <c r="GQ77" s="197"/>
      <c r="GR77" s="198"/>
      <c r="GS77" s="198"/>
      <c r="GT77" s="198"/>
      <c r="GU77" s="199"/>
      <c r="GV77" s="200"/>
      <c r="GW77" s="10"/>
      <c r="GX77" s="206"/>
      <c r="GY77" s="207"/>
      <c r="GZ77" s="207"/>
      <c r="HA77" s="208"/>
      <c r="HB77" s="208"/>
      <c r="HC77" s="207"/>
      <c r="HD77" s="207"/>
      <c r="HE77" s="208"/>
      <c r="HF77" s="208"/>
      <c r="HG77" s="207"/>
      <c r="HH77" s="207"/>
      <c r="HI77" s="208"/>
      <c r="HJ77" s="208"/>
      <c r="HK77" s="207"/>
      <c r="HL77" s="207"/>
      <c r="HM77" s="208"/>
      <c r="HN77" s="208"/>
      <c r="HO77" s="10"/>
      <c r="HP77" s="204"/>
      <c r="HQ77" s="204"/>
      <c r="HR77" s="204"/>
      <c r="HS77" s="204"/>
      <c r="HT77" s="204"/>
      <c r="HU77" s="204"/>
      <c r="HV77" s="204"/>
      <c r="HW77" s="204"/>
      <c r="HX77" s="205"/>
    </row>
    <row r="78" spans="1:232" s="12" customFormat="1" ht="20.100000000000001" customHeight="1">
      <c r="A78" s="54">
        <f>IF(C78="","",SUBTOTAL(3,$C$6:$C78))</f>
        <v>73</v>
      </c>
      <c r="B78" s="55">
        <v>572</v>
      </c>
      <c r="C78" s="56" t="s">
        <v>113</v>
      </c>
      <c r="D78" s="57" t="s">
        <v>34</v>
      </c>
      <c r="E78" s="57" t="s">
        <v>0</v>
      </c>
      <c r="F78" s="58">
        <v>83</v>
      </c>
      <c r="G78" s="58">
        <v>88</v>
      </c>
      <c r="H78" s="58">
        <v>100</v>
      </c>
      <c r="I78" s="59">
        <v>90.333333333333329</v>
      </c>
      <c r="J78" s="60">
        <v>70</v>
      </c>
      <c r="K78" s="58">
        <v>71</v>
      </c>
      <c r="L78" s="58">
        <v>69</v>
      </c>
      <c r="M78" s="59">
        <v>70</v>
      </c>
      <c r="N78" s="61">
        <v>77</v>
      </c>
      <c r="O78" s="58">
        <v>88</v>
      </c>
      <c r="P78" s="62">
        <v>83</v>
      </c>
      <c r="Q78" s="63"/>
      <c r="R78" s="64">
        <v>76</v>
      </c>
      <c r="S78" s="64">
        <v>78</v>
      </c>
      <c r="T78" s="64">
        <v>81.1111111111111</v>
      </c>
      <c r="U78" s="59">
        <v>78.370370370370367</v>
      </c>
      <c r="V78" s="60">
        <v>27</v>
      </c>
      <c r="W78" s="58">
        <v>35</v>
      </c>
      <c r="X78" s="58">
        <v>41</v>
      </c>
      <c r="Y78" s="59">
        <v>38</v>
      </c>
      <c r="Z78" s="61">
        <v>48</v>
      </c>
      <c r="AA78" s="58">
        <v>24</v>
      </c>
      <c r="AB78" s="62">
        <v>36</v>
      </c>
      <c r="AC78" s="63"/>
      <c r="AD78" s="58">
        <v>64</v>
      </c>
      <c r="AE78" s="58">
        <v>43</v>
      </c>
      <c r="AF78" s="58">
        <v>31</v>
      </c>
      <c r="AG78" s="59">
        <v>46</v>
      </c>
      <c r="AH78" s="60">
        <v>37</v>
      </c>
      <c r="AI78" s="58">
        <v>35</v>
      </c>
      <c r="AJ78" s="58">
        <v>36</v>
      </c>
      <c r="AK78" s="59">
        <v>36</v>
      </c>
      <c r="AL78" s="61">
        <v>40</v>
      </c>
      <c r="AM78" s="58">
        <v>51</v>
      </c>
      <c r="AN78" s="62">
        <v>46</v>
      </c>
      <c r="AO78" s="63"/>
      <c r="AP78" s="64">
        <v>50</v>
      </c>
      <c r="AQ78" s="64">
        <v>37</v>
      </c>
      <c r="AR78" s="64">
        <v>30</v>
      </c>
      <c r="AS78" s="59">
        <v>39</v>
      </c>
      <c r="AT78" s="60">
        <v>24</v>
      </c>
      <c r="AU78" s="58">
        <v>35</v>
      </c>
      <c r="AV78" s="58">
        <v>50</v>
      </c>
      <c r="AW78" s="59">
        <v>43</v>
      </c>
      <c r="AX78" s="61">
        <v>35.333333333333336</v>
      </c>
      <c r="AY78" s="58">
        <v>45</v>
      </c>
      <c r="AZ78" s="62">
        <v>40.166666666666671</v>
      </c>
      <c r="BA78" s="63"/>
      <c r="BB78" s="58">
        <v>30</v>
      </c>
      <c r="BC78" s="58">
        <v>33</v>
      </c>
      <c r="BD78" s="58">
        <v>30</v>
      </c>
      <c r="BE78" s="59">
        <v>31</v>
      </c>
      <c r="BF78" s="60">
        <v>36</v>
      </c>
      <c r="BG78" s="58">
        <v>35</v>
      </c>
      <c r="BH78" s="58">
        <v>61</v>
      </c>
      <c r="BI78" s="59">
        <v>48</v>
      </c>
      <c r="BJ78" s="61">
        <v>38.333333333333336</v>
      </c>
      <c r="BK78" s="58">
        <v>21</v>
      </c>
      <c r="BL78" s="62">
        <v>30</v>
      </c>
      <c r="BM78" s="63"/>
      <c r="BN78" s="64">
        <v>35</v>
      </c>
      <c r="BO78" s="64">
        <v>40</v>
      </c>
      <c r="BP78" s="64">
        <v>50</v>
      </c>
      <c r="BQ78" s="59">
        <v>42</v>
      </c>
      <c r="BR78" s="60">
        <v>28</v>
      </c>
      <c r="BS78" s="58">
        <v>35</v>
      </c>
      <c r="BT78" s="58">
        <v>40</v>
      </c>
      <c r="BU78" s="59">
        <v>38</v>
      </c>
      <c r="BV78" s="61">
        <v>36</v>
      </c>
      <c r="BW78" s="58">
        <v>30</v>
      </c>
      <c r="BX78" s="62">
        <v>33</v>
      </c>
      <c r="BY78" s="63"/>
      <c r="BZ78" s="58">
        <v>75</v>
      </c>
      <c r="CA78" s="58">
        <v>75</v>
      </c>
      <c r="CB78" s="58">
        <v>75</v>
      </c>
      <c r="CC78" s="59">
        <v>75</v>
      </c>
      <c r="CD78" s="60">
        <v>75</v>
      </c>
      <c r="CE78" s="58">
        <v>35</v>
      </c>
      <c r="CF78" s="58">
        <v>75</v>
      </c>
      <c r="CG78" s="59">
        <v>55</v>
      </c>
      <c r="CH78" s="61">
        <v>68.333333333333329</v>
      </c>
      <c r="CI78" s="58">
        <v>75</v>
      </c>
      <c r="CJ78" s="62">
        <v>72</v>
      </c>
      <c r="CK78" s="63"/>
      <c r="CL78" s="64">
        <v>94</v>
      </c>
      <c r="CM78" s="64">
        <v>95</v>
      </c>
      <c r="CN78" s="64">
        <v>96</v>
      </c>
      <c r="CO78" s="59">
        <v>95</v>
      </c>
      <c r="CP78" s="60">
        <v>100</v>
      </c>
      <c r="CQ78" s="58">
        <v>35</v>
      </c>
      <c r="CR78" s="58">
        <v>100</v>
      </c>
      <c r="CS78" s="59">
        <v>68</v>
      </c>
      <c r="CT78" s="61">
        <v>88</v>
      </c>
      <c r="CU78" s="58">
        <v>100</v>
      </c>
      <c r="CV78" s="62">
        <v>94</v>
      </c>
      <c r="CW78" s="65" t="s">
        <v>37</v>
      </c>
      <c r="CX78" s="66" t="s">
        <v>241</v>
      </c>
      <c r="CY78" s="67" t="s">
        <v>241</v>
      </c>
      <c r="CZ78" s="68" t="s">
        <v>244</v>
      </c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71"/>
      <c r="FG78" s="78"/>
      <c r="FH78" s="78"/>
      <c r="FI78" s="78"/>
      <c r="FJ78" s="78"/>
      <c r="FK78" s="78"/>
      <c r="FL78" s="74"/>
      <c r="FP78" s="192"/>
      <c r="FQ78" s="192"/>
      <c r="FR78" s="192"/>
      <c r="FS78" s="192"/>
      <c r="FT78" s="192"/>
      <c r="FU78" s="192"/>
      <c r="FV78" s="192"/>
      <c r="FW78" s="122"/>
      <c r="FX78" s="77"/>
      <c r="FY78" s="77"/>
      <c r="FZ78" s="77"/>
      <c r="GA78" s="77"/>
      <c r="GB78" s="77"/>
      <c r="GC78" s="77"/>
      <c r="GD78" s="77"/>
      <c r="GE78" s="193"/>
      <c r="GF78" s="194"/>
      <c r="GG78" s="195"/>
      <c r="GH78" s="196"/>
      <c r="GI78" s="196"/>
      <c r="GJ78" s="197"/>
      <c r="GK78" s="197"/>
      <c r="GL78" s="197"/>
      <c r="GM78" s="197"/>
      <c r="GN78" s="197"/>
      <c r="GO78" s="197"/>
      <c r="GP78" s="197"/>
      <c r="GQ78" s="197"/>
      <c r="GR78" s="198"/>
      <c r="GS78" s="198"/>
      <c r="GT78" s="198"/>
      <c r="GU78" s="199"/>
      <c r="GV78" s="200"/>
      <c r="GW78" s="10"/>
      <c r="GX78" s="206"/>
      <c r="GY78" s="207"/>
      <c r="GZ78" s="207"/>
      <c r="HA78" s="208"/>
      <c r="HB78" s="208"/>
      <c r="HC78" s="207"/>
      <c r="HD78" s="207"/>
      <c r="HE78" s="208"/>
      <c r="HF78" s="208"/>
      <c r="HG78" s="207"/>
      <c r="HH78" s="207"/>
      <c r="HI78" s="208"/>
      <c r="HJ78" s="208"/>
      <c r="HK78" s="207"/>
      <c r="HL78" s="207"/>
      <c r="HM78" s="208"/>
      <c r="HN78" s="208"/>
      <c r="HO78" s="10"/>
      <c r="HP78" s="204"/>
      <c r="HQ78" s="204"/>
      <c r="HR78" s="204"/>
      <c r="HS78" s="204"/>
      <c r="HT78" s="204"/>
      <c r="HU78" s="204"/>
      <c r="HV78" s="204"/>
      <c r="HW78" s="204"/>
      <c r="HX78" s="205"/>
    </row>
    <row r="79" spans="1:232" s="12" customFormat="1" ht="20.100000000000001" customHeight="1">
      <c r="A79" s="54">
        <f>IF(C79="","",SUBTOTAL(3,$C$6:$C79))</f>
        <v>74</v>
      </c>
      <c r="B79" s="55">
        <v>573</v>
      </c>
      <c r="C79" s="56" t="s">
        <v>114</v>
      </c>
      <c r="D79" s="57" t="s">
        <v>34</v>
      </c>
      <c r="E79" s="57" t="s">
        <v>35</v>
      </c>
      <c r="F79" s="58">
        <v>84</v>
      </c>
      <c r="G79" s="58">
        <v>89</v>
      </c>
      <c r="H79" s="58">
        <v>100</v>
      </c>
      <c r="I79" s="59">
        <v>91</v>
      </c>
      <c r="J79" s="60">
        <v>45</v>
      </c>
      <c r="K79" s="58">
        <v>50</v>
      </c>
      <c r="L79" s="58">
        <v>64</v>
      </c>
      <c r="M79" s="59">
        <v>57</v>
      </c>
      <c r="N79" s="61">
        <v>64.333333333333329</v>
      </c>
      <c r="O79" s="58">
        <v>89</v>
      </c>
      <c r="P79" s="62">
        <v>77</v>
      </c>
      <c r="Q79" s="63"/>
      <c r="R79" s="64">
        <v>50</v>
      </c>
      <c r="S79" s="64">
        <v>66</v>
      </c>
      <c r="T79" s="64">
        <v>60</v>
      </c>
      <c r="U79" s="59">
        <v>59</v>
      </c>
      <c r="V79" s="60">
        <v>52</v>
      </c>
      <c r="W79" s="58">
        <v>30</v>
      </c>
      <c r="X79" s="58">
        <v>73</v>
      </c>
      <c r="Y79" s="59">
        <v>52</v>
      </c>
      <c r="Z79" s="61">
        <v>54.333333333333336</v>
      </c>
      <c r="AA79" s="58">
        <v>64</v>
      </c>
      <c r="AB79" s="62">
        <v>59.166666666666671</v>
      </c>
      <c r="AC79" s="63"/>
      <c r="AD79" s="58">
        <v>60</v>
      </c>
      <c r="AE79" s="58">
        <v>55</v>
      </c>
      <c r="AF79" s="58">
        <v>40</v>
      </c>
      <c r="AG79" s="59">
        <v>52</v>
      </c>
      <c r="AH79" s="60">
        <v>42</v>
      </c>
      <c r="AI79" s="58">
        <v>30</v>
      </c>
      <c r="AJ79" s="58">
        <v>50</v>
      </c>
      <c r="AK79" s="59">
        <v>40</v>
      </c>
      <c r="AL79" s="61">
        <v>45</v>
      </c>
      <c r="AM79" s="58">
        <v>45</v>
      </c>
      <c r="AN79" s="62">
        <v>46</v>
      </c>
      <c r="AO79" s="63"/>
      <c r="AP79" s="64">
        <v>50</v>
      </c>
      <c r="AQ79" s="64">
        <v>30</v>
      </c>
      <c r="AR79" s="64">
        <v>35</v>
      </c>
      <c r="AS79" s="59">
        <v>38.333333333333336</v>
      </c>
      <c r="AT79" s="60">
        <v>20</v>
      </c>
      <c r="AU79" s="58">
        <v>30</v>
      </c>
      <c r="AV79" s="58">
        <v>35</v>
      </c>
      <c r="AW79" s="59">
        <v>33</v>
      </c>
      <c r="AX79" s="61">
        <v>30.444444444444446</v>
      </c>
      <c r="AY79" s="58">
        <v>24</v>
      </c>
      <c r="AZ79" s="62">
        <v>27.222222222222221</v>
      </c>
      <c r="BA79" s="63"/>
      <c r="BB79" s="58">
        <v>53</v>
      </c>
      <c r="BC79" s="58">
        <v>30</v>
      </c>
      <c r="BD79" s="58">
        <v>30</v>
      </c>
      <c r="BE79" s="59">
        <v>38</v>
      </c>
      <c r="BF79" s="60">
        <v>36</v>
      </c>
      <c r="BG79" s="58">
        <v>30</v>
      </c>
      <c r="BH79" s="58">
        <v>65</v>
      </c>
      <c r="BI79" s="59">
        <v>48</v>
      </c>
      <c r="BJ79" s="61">
        <v>41</v>
      </c>
      <c r="BK79" s="58">
        <v>41</v>
      </c>
      <c r="BL79" s="62">
        <v>41</v>
      </c>
      <c r="BM79" s="63"/>
      <c r="BN79" s="64">
        <v>40</v>
      </c>
      <c r="BO79" s="64">
        <v>43</v>
      </c>
      <c r="BP79" s="64">
        <v>51</v>
      </c>
      <c r="BQ79" s="59">
        <v>45</v>
      </c>
      <c r="BR79" s="60">
        <v>32</v>
      </c>
      <c r="BS79" s="58">
        <v>30</v>
      </c>
      <c r="BT79" s="58">
        <v>50</v>
      </c>
      <c r="BU79" s="59">
        <v>40</v>
      </c>
      <c r="BV79" s="61">
        <v>39</v>
      </c>
      <c r="BW79" s="58">
        <v>44</v>
      </c>
      <c r="BX79" s="62">
        <v>42</v>
      </c>
      <c r="BY79" s="63"/>
      <c r="BZ79" s="58">
        <v>80</v>
      </c>
      <c r="CA79" s="58">
        <v>80</v>
      </c>
      <c r="CB79" s="58">
        <v>80</v>
      </c>
      <c r="CC79" s="59">
        <v>80</v>
      </c>
      <c r="CD79" s="60">
        <v>80</v>
      </c>
      <c r="CE79" s="58">
        <v>30</v>
      </c>
      <c r="CF79" s="58">
        <v>80</v>
      </c>
      <c r="CG79" s="59">
        <v>55</v>
      </c>
      <c r="CH79" s="61">
        <v>72</v>
      </c>
      <c r="CI79" s="58">
        <v>80</v>
      </c>
      <c r="CJ79" s="62">
        <v>76</v>
      </c>
      <c r="CK79" s="63"/>
      <c r="CL79" s="64">
        <v>92</v>
      </c>
      <c r="CM79" s="64">
        <v>92</v>
      </c>
      <c r="CN79" s="64">
        <v>95</v>
      </c>
      <c r="CO79" s="59">
        <v>93</v>
      </c>
      <c r="CP79" s="60">
        <v>95</v>
      </c>
      <c r="CQ79" s="58">
        <v>30</v>
      </c>
      <c r="CR79" s="58">
        <v>95</v>
      </c>
      <c r="CS79" s="59">
        <v>63</v>
      </c>
      <c r="CT79" s="61">
        <v>84</v>
      </c>
      <c r="CU79" s="58">
        <v>100</v>
      </c>
      <c r="CV79" s="62">
        <v>92</v>
      </c>
      <c r="CW79" s="65" t="s">
        <v>37</v>
      </c>
      <c r="CX79" s="66" t="s">
        <v>241</v>
      </c>
      <c r="CY79" s="67" t="s">
        <v>241</v>
      </c>
      <c r="CZ79" s="68" t="s">
        <v>246</v>
      </c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71"/>
      <c r="FG79" s="79"/>
      <c r="FH79" s="80"/>
      <c r="FI79" s="80"/>
      <c r="FJ79" s="80"/>
      <c r="FK79" s="81"/>
      <c r="FL79" s="74"/>
      <c r="FP79" s="192"/>
      <c r="FQ79" s="192"/>
      <c r="FR79" s="192"/>
      <c r="FS79" s="192"/>
      <c r="FT79" s="192"/>
      <c r="FU79" s="192"/>
      <c r="FV79" s="192"/>
      <c r="FW79" s="122"/>
      <c r="FX79" s="77"/>
      <c r="FY79" s="77"/>
      <c r="FZ79" s="77"/>
      <c r="GA79" s="77"/>
      <c r="GB79" s="77"/>
      <c r="GC79" s="77"/>
      <c r="GD79" s="77"/>
      <c r="GE79" s="193"/>
      <c r="GF79" s="194"/>
      <c r="GG79" s="195"/>
      <c r="GH79" s="196"/>
      <c r="GI79" s="196"/>
      <c r="GJ79" s="197"/>
      <c r="GK79" s="197"/>
      <c r="GL79" s="197"/>
      <c r="GM79" s="197"/>
      <c r="GN79" s="197"/>
      <c r="GO79" s="197"/>
      <c r="GP79" s="197"/>
      <c r="GQ79" s="197"/>
      <c r="GR79" s="198"/>
      <c r="GS79" s="198"/>
      <c r="GT79" s="198"/>
      <c r="GU79" s="199"/>
      <c r="GV79" s="200"/>
      <c r="GW79" s="10"/>
      <c r="GX79" s="206"/>
      <c r="GY79" s="207"/>
      <c r="GZ79" s="207"/>
      <c r="HA79" s="208"/>
      <c r="HB79" s="208"/>
      <c r="HC79" s="207"/>
      <c r="HD79" s="207"/>
      <c r="HE79" s="208"/>
      <c r="HF79" s="208"/>
      <c r="HG79" s="207"/>
      <c r="HH79" s="207"/>
      <c r="HI79" s="208"/>
      <c r="HJ79" s="208"/>
      <c r="HK79" s="207"/>
      <c r="HL79" s="207"/>
      <c r="HM79" s="208"/>
      <c r="HN79" s="208"/>
      <c r="HO79" s="10"/>
      <c r="HP79" s="204"/>
      <c r="HQ79" s="204"/>
      <c r="HR79" s="204"/>
      <c r="HS79" s="204"/>
      <c r="HT79" s="204"/>
      <c r="HU79" s="204"/>
      <c r="HV79" s="204"/>
      <c r="HW79" s="204"/>
      <c r="HX79" s="205"/>
    </row>
    <row r="80" spans="1:232" s="12" customFormat="1" ht="20.100000000000001" customHeight="1">
      <c r="A80" s="54">
        <f>IF(C80="","",SUBTOTAL(3,$C$6:$C80))</f>
        <v>75</v>
      </c>
      <c r="B80" s="55">
        <v>574</v>
      </c>
      <c r="C80" s="56" t="s">
        <v>115</v>
      </c>
      <c r="D80" s="57" t="s">
        <v>34</v>
      </c>
      <c r="E80" s="57" t="s">
        <v>1</v>
      </c>
      <c r="F80" s="58">
        <v>53</v>
      </c>
      <c r="G80" s="58">
        <v>55</v>
      </c>
      <c r="H80" s="58">
        <v>55</v>
      </c>
      <c r="I80" s="59">
        <v>54.333333333333336</v>
      </c>
      <c r="J80" s="60">
        <v>83</v>
      </c>
      <c r="K80" s="58">
        <v>88</v>
      </c>
      <c r="L80" s="58">
        <v>100</v>
      </c>
      <c r="M80" s="59">
        <v>94</v>
      </c>
      <c r="N80" s="61">
        <v>77.111111111111114</v>
      </c>
      <c r="O80" s="58">
        <v>55</v>
      </c>
      <c r="P80" s="62">
        <v>66.055555555555557</v>
      </c>
      <c r="Q80" s="63"/>
      <c r="R80" s="64">
        <v>57</v>
      </c>
      <c r="S80" s="64">
        <v>64</v>
      </c>
      <c r="T80" s="64">
        <v>63.333333333333336</v>
      </c>
      <c r="U80" s="59">
        <v>61.44444444444445</v>
      </c>
      <c r="V80" s="60">
        <v>78</v>
      </c>
      <c r="W80" s="58">
        <v>43</v>
      </c>
      <c r="X80" s="58">
        <v>65</v>
      </c>
      <c r="Y80" s="59">
        <v>54</v>
      </c>
      <c r="Z80" s="61">
        <v>64.481481481481481</v>
      </c>
      <c r="AA80" s="58">
        <v>57</v>
      </c>
      <c r="AB80" s="62">
        <v>61</v>
      </c>
      <c r="AC80" s="63"/>
      <c r="AD80" s="58">
        <v>57</v>
      </c>
      <c r="AE80" s="58">
        <v>54</v>
      </c>
      <c r="AF80" s="58">
        <v>51</v>
      </c>
      <c r="AG80" s="59">
        <v>54</v>
      </c>
      <c r="AH80" s="60">
        <v>34</v>
      </c>
      <c r="AI80" s="58">
        <v>43</v>
      </c>
      <c r="AJ80" s="58">
        <v>53</v>
      </c>
      <c r="AK80" s="59">
        <v>48</v>
      </c>
      <c r="AL80" s="61">
        <v>45.333333333333336</v>
      </c>
      <c r="AM80" s="58">
        <v>59</v>
      </c>
      <c r="AN80" s="62">
        <v>52.166666666666671</v>
      </c>
      <c r="AO80" s="63"/>
      <c r="AP80" s="64">
        <v>73</v>
      </c>
      <c r="AQ80" s="64">
        <v>54</v>
      </c>
      <c r="AR80" s="64">
        <v>54</v>
      </c>
      <c r="AS80" s="59">
        <v>60.333333333333336</v>
      </c>
      <c r="AT80" s="60">
        <v>31</v>
      </c>
      <c r="AU80" s="58">
        <v>43</v>
      </c>
      <c r="AV80" s="58">
        <v>75</v>
      </c>
      <c r="AW80" s="59">
        <v>59</v>
      </c>
      <c r="AX80" s="61">
        <v>50.111111111111114</v>
      </c>
      <c r="AY80" s="58">
        <v>69</v>
      </c>
      <c r="AZ80" s="62">
        <v>60</v>
      </c>
      <c r="BA80" s="63"/>
      <c r="BB80" s="58">
        <v>61</v>
      </c>
      <c r="BC80" s="58">
        <v>53</v>
      </c>
      <c r="BD80" s="58">
        <v>50</v>
      </c>
      <c r="BE80" s="59">
        <v>55</v>
      </c>
      <c r="BF80" s="60">
        <v>29</v>
      </c>
      <c r="BG80" s="58">
        <v>43</v>
      </c>
      <c r="BH80" s="58">
        <v>54</v>
      </c>
      <c r="BI80" s="59">
        <v>49</v>
      </c>
      <c r="BJ80" s="61">
        <v>44.333333333333336</v>
      </c>
      <c r="BK80" s="58">
        <v>41</v>
      </c>
      <c r="BL80" s="62">
        <v>43</v>
      </c>
      <c r="BM80" s="63"/>
      <c r="BN80" s="64">
        <v>53</v>
      </c>
      <c r="BO80" s="64">
        <v>55</v>
      </c>
      <c r="BP80" s="64">
        <v>50</v>
      </c>
      <c r="BQ80" s="59">
        <v>53</v>
      </c>
      <c r="BR80" s="60">
        <v>54</v>
      </c>
      <c r="BS80" s="58">
        <v>43</v>
      </c>
      <c r="BT80" s="58">
        <v>38</v>
      </c>
      <c r="BU80" s="59">
        <v>41</v>
      </c>
      <c r="BV80" s="61">
        <v>49.333333333333336</v>
      </c>
      <c r="BW80" s="58">
        <v>36</v>
      </c>
      <c r="BX80" s="62">
        <v>43</v>
      </c>
      <c r="BY80" s="63"/>
      <c r="BZ80" s="58">
        <v>80</v>
      </c>
      <c r="CA80" s="58">
        <v>80</v>
      </c>
      <c r="CB80" s="58">
        <v>80</v>
      </c>
      <c r="CC80" s="59">
        <v>80</v>
      </c>
      <c r="CD80" s="60">
        <v>80</v>
      </c>
      <c r="CE80" s="58">
        <v>43</v>
      </c>
      <c r="CF80" s="58">
        <v>80</v>
      </c>
      <c r="CG80" s="59">
        <v>62</v>
      </c>
      <c r="CH80" s="61">
        <v>74</v>
      </c>
      <c r="CI80" s="58">
        <v>80</v>
      </c>
      <c r="CJ80" s="62">
        <v>77</v>
      </c>
      <c r="CK80" s="63"/>
      <c r="CL80" s="64">
        <v>92</v>
      </c>
      <c r="CM80" s="64">
        <v>94</v>
      </c>
      <c r="CN80" s="64">
        <v>96</v>
      </c>
      <c r="CO80" s="59">
        <v>94</v>
      </c>
      <c r="CP80" s="60">
        <v>95</v>
      </c>
      <c r="CQ80" s="58">
        <v>43</v>
      </c>
      <c r="CR80" s="58">
        <v>95</v>
      </c>
      <c r="CS80" s="59">
        <v>69</v>
      </c>
      <c r="CT80" s="61">
        <v>86</v>
      </c>
      <c r="CU80" s="58">
        <v>90</v>
      </c>
      <c r="CV80" s="62">
        <v>88</v>
      </c>
      <c r="CW80" s="65" t="s">
        <v>40</v>
      </c>
      <c r="CX80" s="66" t="s">
        <v>241</v>
      </c>
      <c r="CY80" s="67" t="s">
        <v>241</v>
      </c>
      <c r="CZ80" s="68" t="s">
        <v>250</v>
      </c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  <c r="FF80" s="71"/>
      <c r="FG80" s="79"/>
      <c r="FH80" s="80"/>
      <c r="FI80" s="80"/>
      <c r="FJ80" s="80"/>
      <c r="FK80" s="81"/>
      <c r="FL80" s="74"/>
      <c r="FP80" s="192"/>
      <c r="FQ80" s="192"/>
      <c r="FR80" s="192"/>
      <c r="FS80" s="192"/>
      <c r="FT80" s="192"/>
      <c r="FU80" s="192"/>
      <c r="FV80" s="192"/>
      <c r="FW80" s="209"/>
      <c r="FX80" s="77"/>
      <c r="FY80" s="77"/>
      <c r="FZ80" s="77"/>
      <c r="GA80" s="77"/>
      <c r="GB80" s="77"/>
      <c r="GC80" s="77"/>
      <c r="GD80" s="77"/>
      <c r="GE80" s="193"/>
      <c r="GF80" s="194"/>
      <c r="GG80" s="195"/>
      <c r="GH80" s="196"/>
      <c r="GI80" s="196"/>
      <c r="GJ80" s="197"/>
      <c r="GK80" s="197"/>
      <c r="GL80" s="197"/>
      <c r="GM80" s="197"/>
      <c r="GN80" s="197"/>
      <c r="GO80" s="197"/>
      <c r="GP80" s="197"/>
      <c r="GQ80" s="197"/>
      <c r="GR80" s="198"/>
      <c r="GS80" s="198"/>
      <c r="GT80" s="198"/>
      <c r="GU80" s="199"/>
      <c r="GV80" s="200"/>
      <c r="GW80" s="10"/>
      <c r="GX80" s="206"/>
      <c r="GY80" s="207"/>
      <c r="GZ80" s="207"/>
      <c r="HA80" s="208"/>
      <c r="HB80" s="208"/>
      <c r="HC80" s="207"/>
      <c r="HD80" s="207"/>
      <c r="HE80" s="208"/>
      <c r="HF80" s="208"/>
      <c r="HG80" s="207"/>
      <c r="HH80" s="207"/>
      <c r="HI80" s="208"/>
      <c r="HJ80" s="208"/>
      <c r="HK80" s="207"/>
      <c r="HL80" s="207"/>
      <c r="HM80" s="208"/>
      <c r="HN80" s="208"/>
      <c r="HO80" s="10"/>
      <c r="HP80" s="204"/>
      <c r="HQ80" s="204"/>
      <c r="HR80" s="204"/>
      <c r="HS80" s="204"/>
      <c r="HT80" s="204"/>
      <c r="HU80" s="204"/>
      <c r="HV80" s="204"/>
      <c r="HW80" s="204"/>
      <c r="HX80" s="205"/>
    </row>
    <row r="81" spans="1:232" s="12" customFormat="1" ht="20.100000000000001" customHeight="1">
      <c r="A81" s="54">
        <f>IF(C81="","",SUBTOTAL(3,$C$6:$C81))</f>
        <v>76</v>
      </c>
      <c r="B81" s="55">
        <v>575</v>
      </c>
      <c r="C81" s="56" t="s">
        <v>116</v>
      </c>
      <c r="D81" s="57" t="s">
        <v>34</v>
      </c>
      <c r="E81" s="57" t="s">
        <v>38</v>
      </c>
      <c r="F81" s="58">
        <v>70</v>
      </c>
      <c r="G81" s="58">
        <v>71</v>
      </c>
      <c r="H81" s="58">
        <v>69</v>
      </c>
      <c r="I81" s="59">
        <v>70</v>
      </c>
      <c r="J81" s="60">
        <v>84</v>
      </c>
      <c r="K81" s="58">
        <v>89</v>
      </c>
      <c r="L81" s="58">
        <v>100</v>
      </c>
      <c r="M81" s="59">
        <v>95</v>
      </c>
      <c r="N81" s="61">
        <v>83</v>
      </c>
      <c r="O81" s="58">
        <v>71</v>
      </c>
      <c r="P81" s="62">
        <v>77</v>
      </c>
      <c r="Q81" s="63"/>
      <c r="R81" s="64">
        <v>55</v>
      </c>
      <c r="S81" s="64">
        <v>62</v>
      </c>
      <c r="T81" s="64">
        <v>60.333333333333336</v>
      </c>
      <c r="U81" s="59">
        <v>59.111111111111114</v>
      </c>
      <c r="V81" s="60">
        <v>68</v>
      </c>
      <c r="W81" s="58">
        <v>53</v>
      </c>
      <c r="X81" s="58">
        <v>81</v>
      </c>
      <c r="Y81" s="59">
        <v>67</v>
      </c>
      <c r="Z81" s="61">
        <v>65</v>
      </c>
      <c r="AA81" s="58">
        <v>77</v>
      </c>
      <c r="AB81" s="62">
        <v>71</v>
      </c>
      <c r="AC81" s="63"/>
      <c r="AD81" s="58">
        <v>70</v>
      </c>
      <c r="AE81" s="58">
        <v>54</v>
      </c>
      <c r="AF81" s="58">
        <v>51</v>
      </c>
      <c r="AG81" s="59">
        <v>58.333333333333336</v>
      </c>
      <c r="AH81" s="60">
        <v>42</v>
      </c>
      <c r="AI81" s="58">
        <v>53</v>
      </c>
      <c r="AJ81" s="58">
        <v>50</v>
      </c>
      <c r="AK81" s="59">
        <v>52</v>
      </c>
      <c r="AL81" s="61">
        <v>51</v>
      </c>
      <c r="AM81" s="58">
        <v>54</v>
      </c>
      <c r="AN81" s="62">
        <v>53</v>
      </c>
      <c r="AO81" s="63"/>
      <c r="AP81" s="64">
        <v>85</v>
      </c>
      <c r="AQ81" s="64">
        <v>60</v>
      </c>
      <c r="AR81" s="64">
        <v>95</v>
      </c>
      <c r="AS81" s="59">
        <v>80</v>
      </c>
      <c r="AT81" s="60">
        <v>30</v>
      </c>
      <c r="AU81" s="58">
        <v>53</v>
      </c>
      <c r="AV81" s="58">
        <v>85</v>
      </c>
      <c r="AW81" s="59">
        <v>69</v>
      </c>
      <c r="AX81" s="61">
        <v>60</v>
      </c>
      <c r="AY81" s="58">
        <v>88</v>
      </c>
      <c r="AZ81" s="62">
        <v>74</v>
      </c>
      <c r="BA81" s="63"/>
      <c r="BB81" s="58">
        <v>59</v>
      </c>
      <c r="BC81" s="58">
        <v>56</v>
      </c>
      <c r="BD81" s="58">
        <v>58</v>
      </c>
      <c r="BE81" s="59">
        <v>58</v>
      </c>
      <c r="BF81" s="60">
        <v>52</v>
      </c>
      <c r="BG81" s="58">
        <v>53</v>
      </c>
      <c r="BH81" s="58">
        <v>51</v>
      </c>
      <c r="BI81" s="59">
        <v>52</v>
      </c>
      <c r="BJ81" s="61">
        <v>54</v>
      </c>
      <c r="BK81" s="58">
        <v>84</v>
      </c>
      <c r="BL81" s="62">
        <v>69</v>
      </c>
      <c r="BM81" s="63"/>
      <c r="BN81" s="64">
        <v>71</v>
      </c>
      <c r="BO81" s="64">
        <v>55</v>
      </c>
      <c r="BP81" s="64">
        <v>58</v>
      </c>
      <c r="BQ81" s="59">
        <v>61.333333333333336</v>
      </c>
      <c r="BR81" s="60">
        <v>66</v>
      </c>
      <c r="BS81" s="58">
        <v>53</v>
      </c>
      <c r="BT81" s="58">
        <v>53</v>
      </c>
      <c r="BU81" s="59">
        <v>53</v>
      </c>
      <c r="BV81" s="61">
        <v>60.111111111111114</v>
      </c>
      <c r="BW81" s="58">
        <v>76</v>
      </c>
      <c r="BX81" s="62">
        <v>68.055555555555557</v>
      </c>
      <c r="BY81" s="63"/>
      <c r="BZ81" s="58">
        <v>100</v>
      </c>
      <c r="CA81" s="58">
        <v>100</v>
      </c>
      <c r="CB81" s="58">
        <v>100</v>
      </c>
      <c r="CC81" s="59">
        <v>100</v>
      </c>
      <c r="CD81" s="60">
        <v>100</v>
      </c>
      <c r="CE81" s="58">
        <v>53</v>
      </c>
      <c r="CF81" s="58">
        <v>100</v>
      </c>
      <c r="CG81" s="59">
        <v>77</v>
      </c>
      <c r="CH81" s="61">
        <v>92.333333333333329</v>
      </c>
      <c r="CI81" s="58">
        <v>100</v>
      </c>
      <c r="CJ81" s="62">
        <v>96.166666666666657</v>
      </c>
      <c r="CK81" s="63"/>
      <c r="CL81" s="64">
        <v>89</v>
      </c>
      <c r="CM81" s="64">
        <v>91</v>
      </c>
      <c r="CN81" s="64">
        <v>90</v>
      </c>
      <c r="CO81" s="59">
        <v>90</v>
      </c>
      <c r="CP81" s="60">
        <v>96</v>
      </c>
      <c r="CQ81" s="58">
        <v>53</v>
      </c>
      <c r="CR81" s="58">
        <v>96</v>
      </c>
      <c r="CS81" s="59">
        <v>75</v>
      </c>
      <c r="CT81" s="61">
        <v>87</v>
      </c>
      <c r="CU81" s="58">
        <v>100</v>
      </c>
      <c r="CV81" s="62">
        <v>94</v>
      </c>
      <c r="CW81" s="65" t="s">
        <v>39</v>
      </c>
      <c r="CX81" s="66">
        <v>602.22222222222217</v>
      </c>
      <c r="CY81" s="67">
        <v>75.277777777777771</v>
      </c>
      <c r="CZ81" s="68" t="s">
        <v>245</v>
      </c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9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9"/>
      <c r="EZ81" s="69"/>
      <c r="FA81" s="69"/>
      <c r="FB81" s="69"/>
      <c r="FC81" s="69"/>
      <c r="FD81" s="69"/>
      <c r="FE81" s="69"/>
      <c r="FF81" s="71"/>
      <c r="FG81" s="79"/>
      <c r="FH81" s="80"/>
      <c r="FI81" s="80"/>
      <c r="FJ81" s="80"/>
      <c r="FK81" s="81"/>
      <c r="FL81" s="74"/>
      <c r="FP81" s="192"/>
      <c r="FQ81" s="192"/>
      <c r="FR81" s="192"/>
      <c r="FS81" s="192"/>
      <c r="FT81" s="192"/>
      <c r="FU81" s="192"/>
      <c r="FV81" s="192"/>
      <c r="FW81" s="122"/>
      <c r="FX81" s="77"/>
      <c r="FY81" s="77"/>
      <c r="FZ81" s="77"/>
      <c r="GA81" s="77"/>
      <c r="GB81" s="77"/>
      <c r="GC81" s="77"/>
      <c r="GD81" s="77"/>
      <c r="GE81" s="193"/>
      <c r="GF81" s="194"/>
      <c r="GG81" s="195"/>
      <c r="GH81" s="196"/>
      <c r="GI81" s="196"/>
      <c r="GJ81" s="197"/>
      <c r="GK81" s="197"/>
      <c r="GL81" s="197"/>
      <c r="GM81" s="197"/>
      <c r="GN81" s="197"/>
      <c r="GO81" s="197"/>
      <c r="GP81" s="197"/>
      <c r="GQ81" s="197"/>
      <c r="GR81" s="198"/>
      <c r="GS81" s="198"/>
      <c r="GT81" s="198"/>
      <c r="GU81" s="199"/>
      <c r="GV81" s="200"/>
      <c r="GW81" s="10"/>
      <c r="GX81" s="206"/>
      <c r="GY81" s="207"/>
      <c r="GZ81" s="207"/>
      <c r="HA81" s="208"/>
      <c r="HB81" s="208"/>
      <c r="HC81" s="207"/>
      <c r="HD81" s="207"/>
      <c r="HE81" s="208"/>
      <c r="HF81" s="208"/>
      <c r="HG81" s="207"/>
      <c r="HH81" s="207"/>
      <c r="HI81" s="208"/>
      <c r="HJ81" s="208"/>
      <c r="HK81" s="207"/>
      <c r="HL81" s="207"/>
      <c r="HM81" s="208"/>
      <c r="HN81" s="208"/>
      <c r="HO81" s="10"/>
      <c r="HP81" s="204"/>
      <c r="HQ81" s="204"/>
      <c r="HR81" s="204"/>
      <c r="HS81" s="204"/>
      <c r="HT81" s="204"/>
      <c r="HU81" s="204"/>
      <c r="HV81" s="204"/>
      <c r="HW81" s="204"/>
      <c r="HX81" s="205"/>
    </row>
    <row r="82" spans="1:232" s="12" customFormat="1" ht="20.100000000000001" customHeight="1">
      <c r="A82" s="54">
        <f>IF(C82="","",SUBTOTAL(3,$C$6:$C82))</f>
        <v>77</v>
      </c>
      <c r="B82" s="55">
        <v>576</v>
      </c>
      <c r="C82" s="56" t="s">
        <v>117</v>
      </c>
      <c r="D82" s="57" t="s">
        <v>34</v>
      </c>
      <c r="E82" s="57" t="s">
        <v>0</v>
      </c>
      <c r="F82" s="58">
        <v>45</v>
      </c>
      <c r="G82" s="58">
        <v>50</v>
      </c>
      <c r="H82" s="58">
        <v>64</v>
      </c>
      <c r="I82" s="59">
        <v>53</v>
      </c>
      <c r="J82" s="60">
        <v>53</v>
      </c>
      <c r="K82" s="58">
        <v>55</v>
      </c>
      <c r="L82" s="58">
        <v>55</v>
      </c>
      <c r="M82" s="59">
        <v>55</v>
      </c>
      <c r="N82" s="61">
        <v>54</v>
      </c>
      <c r="O82" s="58">
        <v>50</v>
      </c>
      <c r="P82" s="62">
        <v>52</v>
      </c>
      <c r="Q82" s="63"/>
      <c r="R82" s="64">
        <v>40</v>
      </c>
      <c r="S82" s="64">
        <v>35</v>
      </c>
      <c r="T82" s="64">
        <v>35</v>
      </c>
      <c r="U82" s="59">
        <v>37</v>
      </c>
      <c r="V82" s="60">
        <v>50</v>
      </c>
      <c r="W82" s="58">
        <v>50</v>
      </c>
      <c r="X82" s="58">
        <v>52</v>
      </c>
      <c r="Y82" s="59">
        <v>51</v>
      </c>
      <c r="Z82" s="61">
        <v>46</v>
      </c>
      <c r="AA82" s="58">
        <v>42</v>
      </c>
      <c r="AB82" s="62">
        <v>47</v>
      </c>
      <c r="AC82" s="63"/>
      <c r="AD82" s="58">
        <v>70</v>
      </c>
      <c r="AE82" s="58">
        <v>72</v>
      </c>
      <c r="AF82" s="58">
        <v>66</v>
      </c>
      <c r="AG82" s="59">
        <v>69.333333333333329</v>
      </c>
      <c r="AH82" s="60">
        <v>59</v>
      </c>
      <c r="AI82" s="58">
        <v>50</v>
      </c>
      <c r="AJ82" s="58">
        <v>68</v>
      </c>
      <c r="AK82" s="59">
        <v>59</v>
      </c>
      <c r="AL82" s="61">
        <v>62.444444444444436</v>
      </c>
      <c r="AM82" s="58">
        <v>54</v>
      </c>
      <c r="AN82" s="62">
        <v>58.222222222222214</v>
      </c>
      <c r="AO82" s="63"/>
      <c r="AP82" s="64">
        <v>60</v>
      </c>
      <c r="AQ82" s="64">
        <v>82</v>
      </c>
      <c r="AR82" s="64">
        <v>74</v>
      </c>
      <c r="AS82" s="59">
        <v>72</v>
      </c>
      <c r="AT82" s="60">
        <v>52</v>
      </c>
      <c r="AU82" s="58">
        <v>50</v>
      </c>
      <c r="AV82" s="58">
        <v>90</v>
      </c>
      <c r="AW82" s="59">
        <v>70</v>
      </c>
      <c r="AX82" s="61">
        <v>65</v>
      </c>
      <c r="AY82" s="58">
        <v>40</v>
      </c>
      <c r="AZ82" s="62">
        <v>53</v>
      </c>
      <c r="BA82" s="63"/>
      <c r="BB82" s="58">
        <v>53</v>
      </c>
      <c r="BC82" s="58">
        <v>30</v>
      </c>
      <c r="BD82" s="58">
        <v>30</v>
      </c>
      <c r="BE82" s="59">
        <v>38</v>
      </c>
      <c r="BF82" s="60">
        <v>19</v>
      </c>
      <c r="BG82" s="58">
        <v>50</v>
      </c>
      <c r="BH82" s="58">
        <v>40</v>
      </c>
      <c r="BI82" s="59">
        <v>45</v>
      </c>
      <c r="BJ82" s="61">
        <v>34</v>
      </c>
      <c r="BK82" s="58">
        <v>43</v>
      </c>
      <c r="BL82" s="62">
        <v>39</v>
      </c>
      <c r="BM82" s="63"/>
      <c r="BN82" s="64">
        <v>38</v>
      </c>
      <c r="BO82" s="64">
        <v>43</v>
      </c>
      <c r="BP82" s="64">
        <v>39</v>
      </c>
      <c r="BQ82" s="59">
        <v>40</v>
      </c>
      <c r="BR82" s="60">
        <v>20</v>
      </c>
      <c r="BS82" s="58">
        <v>50</v>
      </c>
      <c r="BT82" s="58">
        <v>60</v>
      </c>
      <c r="BU82" s="59">
        <v>55</v>
      </c>
      <c r="BV82" s="61">
        <v>38.333333333333336</v>
      </c>
      <c r="BW82" s="58">
        <v>33</v>
      </c>
      <c r="BX82" s="62">
        <v>36</v>
      </c>
      <c r="BY82" s="63"/>
      <c r="BZ82" s="58">
        <v>90</v>
      </c>
      <c r="CA82" s="58">
        <v>90</v>
      </c>
      <c r="CB82" s="58">
        <v>90</v>
      </c>
      <c r="CC82" s="59">
        <v>90</v>
      </c>
      <c r="CD82" s="60">
        <v>90</v>
      </c>
      <c r="CE82" s="58">
        <v>50</v>
      </c>
      <c r="CF82" s="58">
        <v>90</v>
      </c>
      <c r="CG82" s="59">
        <v>70</v>
      </c>
      <c r="CH82" s="61">
        <v>83.333333333333329</v>
      </c>
      <c r="CI82" s="58">
        <v>90</v>
      </c>
      <c r="CJ82" s="62">
        <v>87</v>
      </c>
      <c r="CK82" s="63"/>
      <c r="CL82" s="64">
        <v>97</v>
      </c>
      <c r="CM82" s="64">
        <v>100</v>
      </c>
      <c r="CN82" s="64">
        <v>100</v>
      </c>
      <c r="CO82" s="59">
        <v>99</v>
      </c>
      <c r="CP82" s="60">
        <v>100</v>
      </c>
      <c r="CQ82" s="58">
        <v>50</v>
      </c>
      <c r="CR82" s="58">
        <v>100</v>
      </c>
      <c r="CS82" s="59">
        <v>75</v>
      </c>
      <c r="CT82" s="61">
        <v>91.333333333333329</v>
      </c>
      <c r="CU82" s="58">
        <v>100</v>
      </c>
      <c r="CV82" s="62">
        <v>96</v>
      </c>
      <c r="CW82" s="65" t="s">
        <v>40</v>
      </c>
      <c r="CX82" s="66" t="s">
        <v>241</v>
      </c>
      <c r="CY82" s="67" t="s">
        <v>241</v>
      </c>
      <c r="CZ82" s="68" t="s">
        <v>251</v>
      </c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9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9"/>
      <c r="EZ82" s="69"/>
      <c r="FA82" s="69"/>
      <c r="FB82" s="69"/>
      <c r="FC82" s="69"/>
      <c r="FD82" s="69"/>
      <c r="FE82" s="69"/>
      <c r="FF82" s="71"/>
      <c r="FG82" s="79"/>
      <c r="FH82" s="80"/>
      <c r="FI82" s="80"/>
      <c r="FJ82" s="80"/>
      <c r="FK82" s="81"/>
      <c r="FL82" s="74"/>
      <c r="FP82" s="192"/>
      <c r="FQ82" s="192"/>
      <c r="FR82" s="192"/>
      <c r="FS82" s="192"/>
      <c r="FT82" s="192"/>
      <c r="FU82" s="192"/>
      <c r="FV82" s="192"/>
      <c r="FW82" s="122"/>
      <c r="FX82" s="77"/>
      <c r="FY82" s="77"/>
      <c r="FZ82" s="77"/>
      <c r="GA82" s="77"/>
      <c r="GB82" s="77"/>
      <c r="GC82" s="77"/>
      <c r="GD82" s="77"/>
      <c r="GE82" s="193"/>
      <c r="GF82" s="194"/>
      <c r="GG82" s="195"/>
      <c r="GH82" s="196"/>
      <c r="GI82" s="196"/>
      <c r="GJ82" s="197"/>
      <c r="GK82" s="197"/>
      <c r="GL82" s="197"/>
      <c r="GM82" s="197"/>
      <c r="GN82" s="197"/>
      <c r="GO82" s="197"/>
      <c r="GP82" s="197"/>
      <c r="GQ82" s="197"/>
      <c r="GR82" s="198"/>
      <c r="GS82" s="198"/>
      <c r="GT82" s="198"/>
      <c r="GU82" s="199"/>
      <c r="GV82" s="200"/>
      <c r="GW82" s="10"/>
      <c r="GX82" s="206"/>
      <c r="GY82" s="207"/>
      <c r="GZ82" s="207"/>
      <c r="HA82" s="208"/>
      <c r="HB82" s="208"/>
      <c r="HC82" s="207"/>
      <c r="HD82" s="207"/>
      <c r="HE82" s="208"/>
      <c r="HF82" s="208"/>
      <c r="HG82" s="207"/>
      <c r="HH82" s="207"/>
      <c r="HI82" s="208"/>
      <c r="HJ82" s="208"/>
      <c r="HK82" s="207"/>
      <c r="HL82" s="207"/>
      <c r="HM82" s="208"/>
      <c r="HN82" s="208"/>
      <c r="HO82" s="10"/>
      <c r="HP82" s="204"/>
      <c r="HQ82" s="204"/>
      <c r="HR82" s="204"/>
      <c r="HS82" s="204"/>
      <c r="HT82" s="204"/>
      <c r="HU82" s="204"/>
      <c r="HV82" s="204"/>
      <c r="HW82" s="204"/>
      <c r="HX82" s="205"/>
    </row>
    <row r="83" spans="1:232" s="12" customFormat="1" ht="20.100000000000001" customHeight="1">
      <c r="A83" s="54">
        <f>IF(C83="","",SUBTOTAL(3,$C$6:$C83))</f>
        <v>78</v>
      </c>
      <c r="B83" s="55">
        <v>577</v>
      </c>
      <c r="C83" s="56" t="s">
        <v>118</v>
      </c>
      <c r="D83" s="57" t="s">
        <v>34</v>
      </c>
      <c r="E83" s="57" t="s">
        <v>35</v>
      </c>
      <c r="F83" s="58">
        <v>83</v>
      </c>
      <c r="G83" s="58">
        <v>88</v>
      </c>
      <c r="H83" s="58">
        <v>100</v>
      </c>
      <c r="I83" s="59">
        <v>90.333333333333329</v>
      </c>
      <c r="J83" s="60">
        <v>70</v>
      </c>
      <c r="K83" s="58">
        <v>71</v>
      </c>
      <c r="L83" s="58">
        <v>69</v>
      </c>
      <c r="M83" s="59">
        <v>70</v>
      </c>
      <c r="N83" s="61">
        <v>77</v>
      </c>
      <c r="O83" s="58">
        <v>88</v>
      </c>
      <c r="P83" s="62">
        <v>83</v>
      </c>
      <c r="Q83" s="63"/>
      <c r="R83" s="64">
        <v>50</v>
      </c>
      <c r="S83" s="64">
        <v>40</v>
      </c>
      <c r="T83" s="64">
        <v>39</v>
      </c>
      <c r="U83" s="59">
        <v>43</v>
      </c>
      <c r="V83" s="60"/>
      <c r="W83" s="58">
        <v>33</v>
      </c>
      <c r="X83" s="58"/>
      <c r="Y83" s="59" t="s">
        <v>241</v>
      </c>
      <c r="Z83" s="61" t="s">
        <v>241</v>
      </c>
      <c r="AA83" s="58"/>
      <c r="AB83" s="62" t="s">
        <v>241</v>
      </c>
      <c r="AC83" s="63"/>
      <c r="AD83" s="58"/>
      <c r="AE83" s="58"/>
      <c r="AF83" s="58"/>
      <c r="AG83" s="59" t="s">
        <v>241</v>
      </c>
      <c r="AH83" s="60"/>
      <c r="AI83" s="58">
        <v>33</v>
      </c>
      <c r="AJ83" s="58"/>
      <c r="AK83" s="59" t="s">
        <v>241</v>
      </c>
      <c r="AL83" s="61" t="s">
        <v>241</v>
      </c>
      <c r="AM83" s="58"/>
      <c r="AN83" s="62" t="s">
        <v>241</v>
      </c>
      <c r="AO83" s="63"/>
      <c r="AP83" s="64"/>
      <c r="AQ83" s="64"/>
      <c r="AR83" s="64"/>
      <c r="AS83" s="59" t="s">
        <v>241</v>
      </c>
      <c r="AT83" s="60"/>
      <c r="AU83" s="58">
        <v>33</v>
      </c>
      <c r="AV83" s="58"/>
      <c r="AW83" s="59" t="s">
        <v>241</v>
      </c>
      <c r="AX83" s="61" t="s">
        <v>241</v>
      </c>
      <c r="AY83" s="58"/>
      <c r="AZ83" s="62" t="s">
        <v>241</v>
      </c>
      <c r="BA83" s="63"/>
      <c r="BB83" s="58"/>
      <c r="BC83" s="58"/>
      <c r="BD83" s="58"/>
      <c r="BE83" s="59" t="s">
        <v>241</v>
      </c>
      <c r="BF83" s="60"/>
      <c r="BG83" s="58">
        <v>33</v>
      </c>
      <c r="BH83" s="58"/>
      <c r="BI83" s="59" t="s">
        <v>241</v>
      </c>
      <c r="BJ83" s="61" t="s">
        <v>241</v>
      </c>
      <c r="BK83" s="58"/>
      <c r="BL83" s="62" t="s">
        <v>241</v>
      </c>
      <c r="BM83" s="63"/>
      <c r="BN83" s="64"/>
      <c r="BO83" s="64"/>
      <c r="BP83" s="64"/>
      <c r="BQ83" s="59" t="s">
        <v>241</v>
      </c>
      <c r="BR83" s="60"/>
      <c r="BS83" s="58">
        <v>33</v>
      </c>
      <c r="BT83" s="58"/>
      <c r="BU83" s="59" t="s">
        <v>241</v>
      </c>
      <c r="BV83" s="61" t="s">
        <v>241</v>
      </c>
      <c r="BW83" s="58"/>
      <c r="BX83" s="62" t="s">
        <v>241</v>
      </c>
      <c r="BY83" s="63"/>
      <c r="BZ83" s="58"/>
      <c r="CA83" s="58"/>
      <c r="CB83" s="58"/>
      <c r="CC83" s="59" t="s">
        <v>241</v>
      </c>
      <c r="CD83" s="60"/>
      <c r="CE83" s="58">
        <v>33</v>
      </c>
      <c r="CF83" s="58"/>
      <c r="CG83" s="59" t="s">
        <v>241</v>
      </c>
      <c r="CH83" s="61" t="s">
        <v>241</v>
      </c>
      <c r="CI83" s="58"/>
      <c r="CJ83" s="62" t="s">
        <v>241</v>
      </c>
      <c r="CK83" s="63"/>
      <c r="CL83" s="64"/>
      <c r="CM83" s="64"/>
      <c r="CN83" s="64"/>
      <c r="CO83" s="59" t="s">
        <v>241</v>
      </c>
      <c r="CP83" s="60"/>
      <c r="CQ83" s="58">
        <v>33</v>
      </c>
      <c r="CR83" s="58"/>
      <c r="CS83" s="59" t="s">
        <v>241</v>
      </c>
      <c r="CT83" s="61" t="s">
        <v>241</v>
      </c>
      <c r="CU83" s="58"/>
      <c r="CV83" s="62" t="s">
        <v>241</v>
      </c>
      <c r="CW83" s="65" t="s">
        <v>37</v>
      </c>
      <c r="CX83" s="66" t="s">
        <v>241</v>
      </c>
      <c r="CY83" s="67" t="s">
        <v>241</v>
      </c>
      <c r="CZ83" s="68" t="s">
        <v>245</v>
      </c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9"/>
      <c r="EZ83" s="69"/>
      <c r="FA83" s="69"/>
      <c r="FB83" s="69"/>
      <c r="FC83" s="69"/>
      <c r="FD83" s="69"/>
      <c r="FE83" s="69"/>
      <c r="FF83" s="71"/>
      <c r="FG83" s="79"/>
      <c r="FH83" s="80"/>
      <c r="FI83" s="80"/>
      <c r="FJ83" s="80"/>
      <c r="FK83" s="81"/>
      <c r="FL83" s="74"/>
      <c r="FP83" s="192"/>
      <c r="FQ83" s="192"/>
      <c r="FR83" s="192"/>
      <c r="FS83" s="192"/>
      <c r="FT83" s="192"/>
      <c r="FU83" s="192"/>
      <c r="FV83" s="192"/>
      <c r="FW83" s="122"/>
      <c r="FX83" s="77"/>
      <c r="FY83" s="77"/>
      <c r="FZ83" s="77"/>
      <c r="GA83" s="77"/>
      <c r="GB83" s="77"/>
      <c r="GC83" s="77"/>
      <c r="GD83" s="77"/>
      <c r="GE83" s="193"/>
      <c r="GF83" s="194"/>
      <c r="GG83" s="195"/>
      <c r="GH83" s="196"/>
      <c r="GI83" s="196"/>
      <c r="GJ83" s="197"/>
      <c r="GK83" s="197"/>
      <c r="GL83" s="197"/>
      <c r="GM83" s="197"/>
      <c r="GN83" s="197"/>
      <c r="GO83" s="197"/>
      <c r="GP83" s="197"/>
      <c r="GQ83" s="197"/>
      <c r="GR83" s="198"/>
      <c r="GS83" s="198"/>
      <c r="GT83" s="198"/>
      <c r="GU83" s="199"/>
      <c r="GV83" s="200"/>
      <c r="GW83" s="10"/>
      <c r="GX83" s="206"/>
      <c r="GY83" s="207"/>
      <c r="GZ83" s="207"/>
      <c r="HA83" s="208"/>
      <c r="HB83" s="208"/>
      <c r="HC83" s="207"/>
      <c r="HD83" s="207"/>
      <c r="HE83" s="208"/>
      <c r="HF83" s="208"/>
      <c r="HG83" s="207"/>
      <c r="HH83" s="207"/>
      <c r="HI83" s="208"/>
      <c r="HJ83" s="208"/>
      <c r="HK83" s="207"/>
      <c r="HL83" s="207"/>
      <c r="HM83" s="208"/>
      <c r="HN83" s="208"/>
      <c r="HO83" s="10"/>
      <c r="HP83" s="204"/>
      <c r="HQ83" s="204"/>
      <c r="HR83" s="204"/>
      <c r="HS83" s="204"/>
      <c r="HT83" s="204"/>
      <c r="HU83" s="204"/>
      <c r="HV83" s="204"/>
      <c r="HW83" s="204"/>
      <c r="HX83" s="205"/>
    </row>
    <row r="84" spans="1:232" s="12" customFormat="1" ht="20.100000000000001" customHeight="1">
      <c r="A84" s="54">
        <f>IF(C84="","",SUBTOTAL(3,$C$6:$C84))</f>
        <v>79</v>
      </c>
      <c r="B84" s="55">
        <v>578</v>
      </c>
      <c r="C84" s="56" t="s">
        <v>119</v>
      </c>
      <c r="D84" s="57" t="s">
        <v>34</v>
      </c>
      <c r="E84" s="57" t="s">
        <v>1</v>
      </c>
      <c r="F84" s="58">
        <v>84</v>
      </c>
      <c r="G84" s="58">
        <v>89</v>
      </c>
      <c r="H84" s="58">
        <v>100</v>
      </c>
      <c r="I84" s="59">
        <v>91</v>
      </c>
      <c r="J84" s="60">
        <v>45</v>
      </c>
      <c r="K84" s="58">
        <v>50</v>
      </c>
      <c r="L84" s="58">
        <v>64</v>
      </c>
      <c r="M84" s="59">
        <v>57</v>
      </c>
      <c r="N84" s="61">
        <v>64.333333333333329</v>
      </c>
      <c r="O84" s="58">
        <v>89</v>
      </c>
      <c r="P84" s="62">
        <v>77</v>
      </c>
      <c r="Q84" s="63"/>
      <c r="R84" s="64">
        <v>38</v>
      </c>
      <c r="S84" s="64">
        <v>44</v>
      </c>
      <c r="T84" s="64">
        <v>50.333333333333336</v>
      </c>
      <c r="U84" s="59">
        <v>44.111111111111114</v>
      </c>
      <c r="V84" s="60"/>
      <c r="W84" s="58">
        <v>55</v>
      </c>
      <c r="X84" s="58"/>
      <c r="Y84" s="59" t="s">
        <v>241</v>
      </c>
      <c r="Z84" s="61" t="s">
        <v>241</v>
      </c>
      <c r="AA84" s="58"/>
      <c r="AB84" s="62" t="s">
        <v>241</v>
      </c>
      <c r="AC84" s="63"/>
      <c r="AD84" s="58"/>
      <c r="AE84" s="58"/>
      <c r="AF84" s="58"/>
      <c r="AG84" s="59" t="s">
        <v>241</v>
      </c>
      <c r="AH84" s="60"/>
      <c r="AI84" s="58">
        <v>55</v>
      </c>
      <c r="AJ84" s="58"/>
      <c r="AK84" s="59" t="s">
        <v>241</v>
      </c>
      <c r="AL84" s="61" t="s">
        <v>241</v>
      </c>
      <c r="AM84" s="58"/>
      <c r="AN84" s="62" t="s">
        <v>241</v>
      </c>
      <c r="AO84" s="63"/>
      <c r="AP84" s="64"/>
      <c r="AQ84" s="64"/>
      <c r="AR84" s="64"/>
      <c r="AS84" s="59" t="s">
        <v>241</v>
      </c>
      <c r="AT84" s="60"/>
      <c r="AU84" s="58">
        <v>55</v>
      </c>
      <c r="AV84" s="58"/>
      <c r="AW84" s="59" t="s">
        <v>241</v>
      </c>
      <c r="AX84" s="61" t="s">
        <v>241</v>
      </c>
      <c r="AY84" s="58"/>
      <c r="AZ84" s="62" t="s">
        <v>241</v>
      </c>
      <c r="BA84" s="63"/>
      <c r="BB84" s="58"/>
      <c r="BC84" s="58"/>
      <c r="BD84" s="58"/>
      <c r="BE84" s="59" t="s">
        <v>241</v>
      </c>
      <c r="BF84" s="60"/>
      <c r="BG84" s="58">
        <v>55</v>
      </c>
      <c r="BH84" s="58"/>
      <c r="BI84" s="59" t="s">
        <v>241</v>
      </c>
      <c r="BJ84" s="61" t="s">
        <v>241</v>
      </c>
      <c r="BK84" s="58"/>
      <c r="BL84" s="62" t="s">
        <v>241</v>
      </c>
      <c r="BM84" s="63"/>
      <c r="BN84" s="64"/>
      <c r="BO84" s="64"/>
      <c r="BP84" s="64"/>
      <c r="BQ84" s="59" t="s">
        <v>241</v>
      </c>
      <c r="BR84" s="60"/>
      <c r="BS84" s="58">
        <v>55</v>
      </c>
      <c r="BT84" s="58"/>
      <c r="BU84" s="59" t="s">
        <v>241</v>
      </c>
      <c r="BV84" s="61" t="s">
        <v>241</v>
      </c>
      <c r="BW84" s="58"/>
      <c r="BX84" s="62" t="s">
        <v>241</v>
      </c>
      <c r="BY84" s="63"/>
      <c r="BZ84" s="58"/>
      <c r="CA84" s="58"/>
      <c r="CB84" s="58"/>
      <c r="CC84" s="59" t="s">
        <v>241</v>
      </c>
      <c r="CD84" s="60"/>
      <c r="CE84" s="58">
        <v>55</v>
      </c>
      <c r="CF84" s="58"/>
      <c r="CG84" s="59" t="s">
        <v>241</v>
      </c>
      <c r="CH84" s="61" t="s">
        <v>241</v>
      </c>
      <c r="CI84" s="58"/>
      <c r="CJ84" s="62" t="s">
        <v>241</v>
      </c>
      <c r="CK84" s="63"/>
      <c r="CL84" s="64"/>
      <c r="CM84" s="64"/>
      <c r="CN84" s="64"/>
      <c r="CO84" s="59" t="s">
        <v>241</v>
      </c>
      <c r="CP84" s="60"/>
      <c r="CQ84" s="58">
        <v>55</v>
      </c>
      <c r="CR84" s="58"/>
      <c r="CS84" s="59" t="s">
        <v>241</v>
      </c>
      <c r="CT84" s="61" t="s">
        <v>241</v>
      </c>
      <c r="CU84" s="58"/>
      <c r="CV84" s="62" t="s">
        <v>241</v>
      </c>
      <c r="CW84" s="65" t="s">
        <v>37</v>
      </c>
      <c r="CX84" s="66" t="s">
        <v>241</v>
      </c>
      <c r="CY84" s="67" t="s">
        <v>241</v>
      </c>
      <c r="CZ84" s="68" t="s">
        <v>245</v>
      </c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69"/>
      <c r="EB84" s="69"/>
      <c r="EC84" s="69"/>
      <c r="ED84" s="69"/>
      <c r="EE84" s="69"/>
      <c r="EF84" s="69"/>
      <c r="EG84" s="69"/>
      <c r="EH84" s="69"/>
      <c r="EI84" s="69"/>
      <c r="EJ84" s="69"/>
      <c r="EK84" s="69"/>
      <c r="EL84" s="69"/>
      <c r="EM84" s="69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69"/>
      <c r="EZ84" s="69"/>
      <c r="FA84" s="69"/>
      <c r="FB84" s="69"/>
      <c r="FC84" s="69"/>
      <c r="FD84" s="69"/>
      <c r="FE84" s="69"/>
      <c r="FF84" s="71"/>
      <c r="FG84" s="79"/>
      <c r="FH84" s="80"/>
      <c r="FI84" s="80"/>
      <c r="FJ84" s="80"/>
      <c r="FK84" s="81"/>
      <c r="FL84" s="74"/>
      <c r="FP84" s="192"/>
      <c r="FQ84" s="192"/>
      <c r="FR84" s="192"/>
      <c r="FS84" s="192"/>
      <c r="FT84" s="192"/>
      <c r="FU84" s="192"/>
      <c r="FV84" s="192"/>
      <c r="FW84" s="122"/>
      <c r="FX84" s="77"/>
      <c r="FY84" s="77"/>
      <c r="FZ84" s="77"/>
      <c r="GA84" s="77"/>
      <c r="GB84" s="77"/>
      <c r="GC84" s="77"/>
      <c r="GD84" s="77"/>
      <c r="GE84" s="193"/>
      <c r="GF84" s="194"/>
      <c r="GG84" s="195"/>
      <c r="GH84" s="196"/>
      <c r="GI84" s="196"/>
      <c r="GJ84" s="197"/>
      <c r="GK84" s="197"/>
      <c r="GL84" s="197"/>
      <c r="GM84" s="197"/>
      <c r="GN84" s="197"/>
      <c r="GO84" s="197"/>
      <c r="GP84" s="197"/>
      <c r="GQ84" s="197"/>
      <c r="GR84" s="198"/>
      <c r="GS84" s="198"/>
      <c r="GT84" s="198"/>
      <c r="GU84" s="199"/>
      <c r="GV84" s="200"/>
      <c r="GW84" s="10"/>
      <c r="GX84" s="206"/>
      <c r="GY84" s="207"/>
      <c r="GZ84" s="207"/>
      <c r="HA84" s="208"/>
      <c r="HB84" s="208"/>
      <c r="HC84" s="207"/>
      <c r="HD84" s="207"/>
      <c r="HE84" s="208"/>
      <c r="HF84" s="208"/>
      <c r="HG84" s="207"/>
      <c r="HH84" s="207"/>
      <c r="HI84" s="208"/>
      <c r="HJ84" s="208"/>
      <c r="HK84" s="207"/>
      <c r="HL84" s="207"/>
      <c r="HM84" s="208"/>
      <c r="HN84" s="208"/>
      <c r="HO84" s="10"/>
      <c r="HP84" s="204"/>
      <c r="HQ84" s="204"/>
      <c r="HR84" s="204"/>
      <c r="HS84" s="204"/>
      <c r="HT84" s="204"/>
      <c r="HU84" s="204"/>
      <c r="HV84" s="204"/>
      <c r="HW84" s="204"/>
      <c r="HX84" s="205"/>
    </row>
    <row r="85" spans="1:232" s="12" customFormat="1" ht="20.100000000000001" customHeight="1">
      <c r="A85" s="54">
        <f>IF(C85="","",SUBTOTAL(3,$C$6:$C85))</f>
        <v>80</v>
      </c>
      <c r="B85" s="55">
        <v>579</v>
      </c>
      <c r="C85" s="56" t="s">
        <v>120</v>
      </c>
      <c r="D85" s="57" t="s">
        <v>34</v>
      </c>
      <c r="E85" s="57" t="s">
        <v>38</v>
      </c>
      <c r="F85" s="58">
        <v>53</v>
      </c>
      <c r="G85" s="58">
        <v>55</v>
      </c>
      <c r="H85" s="58">
        <v>55</v>
      </c>
      <c r="I85" s="59">
        <v>54.333333333333336</v>
      </c>
      <c r="J85" s="60">
        <v>83</v>
      </c>
      <c r="K85" s="58">
        <v>88</v>
      </c>
      <c r="L85" s="58">
        <v>100</v>
      </c>
      <c r="M85" s="59">
        <v>94</v>
      </c>
      <c r="N85" s="61">
        <v>77.111111111111114</v>
      </c>
      <c r="O85" s="58">
        <v>55</v>
      </c>
      <c r="P85" s="62">
        <v>66.055555555555557</v>
      </c>
      <c r="Q85" s="63"/>
      <c r="R85" s="64">
        <v>53</v>
      </c>
      <c r="S85" s="64">
        <v>56</v>
      </c>
      <c r="T85" s="64">
        <v>61.111111111111114</v>
      </c>
      <c r="U85" s="59">
        <v>57</v>
      </c>
      <c r="V85" s="60"/>
      <c r="W85" s="58">
        <v>30</v>
      </c>
      <c r="X85" s="58"/>
      <c r="Y85" s="59" t="s">
        <v>241</v>
      </c>
      <c r="Z85" s="61" t="s">
        <v>241</v>
      </c>
      <c r="AA85" s="58"/>
      <c r="AB85" s="62" t="s">
        <v>241</v>
      </c>
      <c r="AC85" s="63"/>
      <c r="AD85" s="58"/>
      <c r="AE85" s="58"/>
      <c r="AF85" s="58"/>
      <c r="AG85" s="59" t="s">
        <v>241</v>
      </c>
      <c r="AH85" s="60"/>
      <c r="AI85" s="58">
        <v>30</v>
      </c>
      <c r="AJ85" s="58"/>
      <c r="AK85" s="59" t="s">
        <v>241</v>
      </c>
      <c r="AL85" s="61" t="s">
        <v>241</v>
      </c>
      <c r="AM85" s="58"/>
      <c r="AN85" s="62" t="s">
        <v>241</v>
      </c>
      <c r="AO85" s="63"/>
      <c r="AP85" s="64"/>
      <c r="AQ85" s="64"/>
      <c r="AR85" s="64"/>
      <c r="AS85" s="59" t="s">
        <v>241</v>
      </c>
      <c r="AT85" s="60"/>
      <c r="AU85" s="58">
        <v>30</v>
      </c>
      <c r="AV85" s="58"/>
      <c r="AW85" s="59" t="s">
        <v>241</v>
      </c>
      <c r="AX85" s="61" t="s">
        <v>241</v>
      </c>
      <c r="AY85" s="58"/>
      <c r="AZ85" s="62" t="s">
        <v>241</v>
      </c>
      <c r="BA85" s="63"/>
      <c r="BB85" s="58"/>
      <c r="BC85" s="58"/>
      <c r="BD85" s="58"/>
      <c r="BE85" s="59" t="s">
        <v>241</v>
      </c>
      <c r="BF85" s="60"/>
      <c r="BG85" s="58">
        <v>30</v>
      </c>
      <c r="BH85" s="58"/>
      <c r="BI85" s="59" t="s">
        <v>241</v>
      </c>
      <c r="BJ85" s="61" t="s">
        <v>241</v>
      </c>
      <c r="BK85" s="58"/>
      <c r="BL85" s="62" t="s">
        <v>241</v>
      </c>
      <c r="BM85" s="63"/>
      <c r="BN85" s="64"/>
      <c r="BO85" s="64"/>
      <c r="BP85" s="64"/>
      <c r="BQ85" s="59" t="s">
        <v>241</v>
      </c>
      <c r="BR85" s="60"/>
      <c r="BS85" s="58">
        <v>30</v>
      </c>
      <c r="BT85" s="58"/>
      <c r="BU85" s="59" t="s">
        <v>241</v>
      </c>
      <c r="BV85" s="61" t="s">
        <v>241</v>
      </c>
      <c r="BW85" s="58"/>
      <c r="BX85" s="62" t="s">
        <v>241</v>
      </c>
      <c r="BY85" s="63"/>
      <c r="BZ85" s="58"/>
      <c r="CA85" s="58"/>
      <c r="CB85" s="58"/>
      <c r="CC85" s="59" t="s">
        <v>241</v>
      </c>
      <c r="CD85" s="60"/>
      <c r="CE85" s="58">
        <v>30</v>
      </c>
      <c r="CF85" s="58"/>
      <c r="CG85" s="59" t="s">
        <v>241</v>
      </c>
      <c r="CH85" s="61" t="s">
        <v>241</v>
      </c>
      <c r="CI85" s="58"/>
      <c r="CJ85" s="62" t="s">
        <v>241</v>
      </c>
      <c r="CK85" s="63"/>
      <c r="CL85" s="64"/>
      <c r="CM85" s="64"/>
      <c r="CN85" s="64"/>
      <c r="CO85" s="59" t="s">
        <v>241</v>
      </c>
      <c r="CP85" s="60"/>
      <c r="CQ85" s="58">
        <v>30</v>
      </c>
      <c r="CR85" s="58"/>
      <c r="CS85" s="59" t="s">
        <v>241</v>
      </c>
      <c r="CT85" s="61" t="s">
        <v>241</v>
      </c>
      <c r="CU85" s="58"/>
      <c r="CV85" s="62" t="s">
        <v>241</v>
      </c>
      <c r="CW85" s="65" t="s">
        <v>37</v>
      </c>
      <c r="CX85" s="66" t="s">
        <v>241</v>
      </c>
      <c r="CY85" s="67" t="s">
        <v>241</v>
      </c>
      <c r="CZ85" s="68" t="s">
        <v>245</v>
      </c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9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9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9"/>
      <c r="EZ85" s="69"/>
      <c r="FA85" s="69"/>
      <c r="FB85" s="69"/>
      <c r="FC85" s="69"/>
      <c r="FD85" s="69"/>
      <c r="FE85" s="69"/>
      <c r="FF85" s="71"/>
      <c r="FG85" s="79"/>
      <c r="FH85" s="80"/>
      <c r="FI85" s="80"/>
      <c r="FJ85" s="80"/>
      <c r="FK85" s="81"/>
      <c r="FL85" s="74"/>
      <c r="FP85" s="192"/>
      <c r="FQ85" s="192"/>
      <c r="FR85" s="192"/>
      <c r="FS85" s="192"/>
      <c r="FT85" s="192"/>
      <c r="FU85" s="192"/>
      <c r="FV85" s="192"/>
      <c r="FW85" s="122"/>
      <c r="FX85" s="77"/>
      <c r="FY85" s="77"/>
      <c r="FZ85" s="77"/>
      <c r="GA85" s="77"/>
      <c r="GB85" s="77"/>
      <c r="GC85" s="77"/>
      <c r="GD85" s="77"/>
      <c r="GE85" s="193"/>
      <c r="GF85" s="194"/>
      <c r="GG85" s="195"/>
      <c r="GH85" s="196"/>
      <c r="GI85" s="196"/>
      <c r="GJ85" s="197"/>
      <c r="GK85" s="197"/>
      <c r="GL85" s="197"/>
      <c r="GM85" s="197"/>
      <c r="GN85" s="197"/>
      <c r="GO85" s="197"/>
      <c r="GP85" s="197"/>
      <c r="GQ85" s="197"/>
      <c r="GR85" s="198"/>
      <c r="GS85" s="198"/>
      <c r="GT85" s="198"/>
      <c r="GU85" s="199"/>
      <c r="GV85" s="200"/>
      <c r="GW85" s="10"/>
      <c r="GX85" s="206"/>
      <c r="GY85" s="207"/>
      <c r="GZ85" s="207"/>
      <c r="HA85" s="208"/>
      <c r="HB85" s="208"/>
      <c r="HC85" s="207"/>
      <c r="HD85" s="207"/>
      <c r="HE85" s="208"/>
      <c r="HF85" s="208"/>
      <c r="HG85" s="207"/>
      <c r="HH85" s="207"/>
      <c r="HI85" s="208"/>
      <c r="HJ85" s="208"/>
      <c r="HK85" s="207"/>
      <c r="HL85" s="207"/>
      <c r="HM85" s="208"/>
      <c r="HN85" s="208"/>
      <c r="HO85" s="10"/>
      <c r="HP85" s="204"/>
      <c r="HQ85" s="204"/>
      <c r="HR85" s="204"/>
      <c r="HS85" s="204"/>
      <c r="HT85" s="204"/>
      <c r="HU85" s="204"/>
      <c r="HV85" s="204"/>
      <c r="HW85" s="204"/>
      <c r="HX85" s="205"/>
    </row>
    <row r="86" spans="1:232" s="12" customFormat="1" ht="20.100000000000001" customHeight="1">
      <c r="A86" s="54">
        <f>IF(C86="","",SUBTOTAL(3,$C$6:$C86))</f>
        <v>81</v>
      </c>
      <c r="B86" s="55">
        <v>580</v>
      </c>
      <c r="C86" s="56" t="s">
        <v>121</v>
      </c>
      <c r="D86" s="57" t="s">
        <v>34</v>
      </c>
      <c r="E86" s="57" t="s">
        <v>0</v>
      </c>
      <c r="F86" s="58">
        <v>70</v>
      </c>
      <c r="G86" s="58">
        <v>71</v>
      </c>
      <c r="H86" s="58">
        <v>69</v>
      </c>
      <c r="I86" s="59">
        <v>70</v>
      </c>
      <c r="J86" s="60">
        <v>84</v>
      </c>
      <c r="K86" s="58">
        <v>89</v>
      </c>
      <c r="L86" s="58">
        <v>100</v>
      </c>
      <c r="M86" s="59">
        <v>95</v>
      </c>
      <c r="N86" s="61">
        <v>83</v>
      </c>
      <c r="O86" s="58">
        <v>71</v>
      </c>
      <c r="P86" s="62">
        <v>77</v>
      </c>
      <c r="Q86" s="63"/>
      <c r="R86" s="64">
        <v>60</v>
      </c>
      <c r="S86" s="64">
        <v>45</v>
      </c>
      <c r="T86" s="64">
        <v>35</v>
      </c>
      <c r="U86" s="59">
        <v>47</v>
      </c>
      <c r="V86" s="60"/>
      <c r="W86" s="58">
        <v>100</v>
      </c>
      <c r="X86" s="58"/>
      <c r="Y86" s="59" t="s">
        <v>241</v>
      </c>
      <c r="Z86" s="61" t="s">
        <v>241</v>
      </c>
      <c r="AA86" s="58"/>
      <c r="AB86" s="62" t="s">
        <v>241</v>
      </c>
      <c r="AC86" s="63"/>
      <c r="AD86" s="58"/>
      <c r="AE86" s="58"/>
      <c r="AF86" s="58"/>
      <c r="AG86" s="59" t="s">
        <v>241</v>
      </c>
      <c r="AH86" s="60"/>
      <c r="AI86" s="58">
        <v>100</v>
      </c>
      <c r="AJ86" s="58"/>
      <c r="AK86" s="59" t="s">
        <v>241</v>
      </c>
      <c r="AL86" s="61" t="s">
        <v>241</v>
      </c>
      <c r="AM86" s="58"/>
      <c r="AN86" s="62" t="s">
        <v>241</v>
      </c>
      <c r="AO86" s="63"/>
      <c r="AP86" s="64"/>
      <c r="AQ86" s="64"/>
      <c r="AR86" s="64"/>
      <c r="AS86" s="59" t="s">
        <v>241</v>
      </c>
      <c r="AT86" s="60"/>
      <c r="AU86" s="58">
        <v>100</v>
      </c>
      <c r="AV86" s="58"/>
      <c r="AW86" s="59" t="s">
        <v>241</v>
      </c>
      <c r="AX86" s="61" t="s">
        <v>241</v>
      </c>
      <c r="AY86" s="58"/>
      <c r="AZ86" s="62" t="s">
        <v>241</v>
      </c>
      <c r="BA86" s="63"/>
      <c r="BB86" s="58"/>
      <c r="BC86" s="58"/>
      <c r="BD86" s="58"/>
      <c r="BE86" s="59" t="s">
        <v>241</v>
      </c>
      <c r="BF86" s="60"/>
      <c r="BG86" s="58">
        <v>100</v>
      </c>
      <c r="BH86" s="58"/>
      <c r="BI86" s="59" t="s">
        <v>241</v>
      </c>
      <c r="BJ86" s="61" t="s">
        <v>241</v>
      </c>
      <c r="BK86" s="58"/>
      <c r="BL86" s="62" t="s">
        <v>241</v>
      </c>
      <c r="BM86" s="63"/>
      <c r="BN86" s="64"/>
      <c r="BO86" s="64"/>
      <c r="BP86" s="64"/>
      <c r="BQ86" s="59" t="s">
        <v>241</v>
      </c>
      <c r="BR86" s="60"/>
      <c r="BS86" s="58">
        <v>100</v>
      </c>
      <c r="BT86" s="58"/>
      <c r="BU86" s="59" t="s">
        <v>241</v>
      </c>
      <c r="BV86" s="61" t="s">
        <v>241</v>
      </c>
      <c r="BW86" s="58"/>
      <c r="BX86" s="62" t="s">
        <v>241</v>
      </c>
      <c r="BY86" s="63"/>
      <c r="BZ86" s="58"/>
      <c r="CA86" s="58"/>
      <c r="CB86" s="58"/>
      <c r="CC86" s="59" t="s">
        <v>241</v>
      </c>
      <c r="CD86" s="60"/>
      <c r="CE86" s="58">
        <v>100</v>
      </c>
      <c r="CF86" s="58"/>
      <c r="CG86" s="59" t="s">
        <v>241</v>
      </c>
      <c r="CH86" s="61" t="s">
        <v>241</v>
      </c>
      <c r="CI86" s="58"/>
      <c r="CJ86" s="62" t="s">
        <v>241</v>
      </c>
      <c r="CK86" s="63"/>
      <c r="CL86" s="64"/>
      <c r="CM86" s="64"/>
      <c r="CN86" s="64"/>
      <c r="CO86" s="59" t="s">
        <v>241</v>
      </c>
      <c r="CP86" s="60"/>
      <c r="CQ86" s="58">
        <v>100</v>
      </c>
      <c r="CR86" s="58"/>
      <c r="CS86" s="59" t="s">
        <v>241</v>
      </c>
      <c r="CT86" s="61" t="s">
        <v>241</v>
      </c>
      <c r="CU86" s="58"/>
      <c r="CV86" s="62" t="s">
        <v>241</v>
      </c>
      <c r="CW86" s="65" t="s">
        <v>37</v>
      </c>
      <c r="CX86" s="66" t="s">
        <v>241</v>
      </c>
      <c r="CY86" s="67" t="s">
        <v>241</v>
      </c>
      <c r="CZ86" s="68" t="s">
        <v>245</v>
      </c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  <c r="ED86" s="69"/>
      <c r="EE86" s="69"/>
      <c r="EF86" s="69"/>
      <c r="EG86" s="69"/>
      <c r="EH86" s="69"/>
      <c r="EI86" s="69"/>
      <c r="EJ86" s="69"/>
      <c r="EK86" s="69"/>
      <c r="EL86" s="69"/>
      <c r="EM86" s="69"/>
      <c r="EN86" s="69"/>
      <c r="EO86" s="69"/>
      <c r="EP86" s="69"/>
      <c r="EQ86" s="69"/>
      <c r="ER86" s="69"/>
      <c r="ES86" s="69"/>
      <c r="ET86" s="69"/>
      <c r="EU86" s="69"/>
      <c r="EV86" s="69"/>
      <c r="EW86" s="69"/>
      <c r="EX86" s="69"/>
      <c r="EY86" s="69"/>
      <c r="EZ86" s="69"/>
      <c r="FA86" s="69"/>
      <c r="FB86" s="69"/>
      <c r="FC86" s="69"/>
      <c r="FD86" s="69"/>
      <c r="FE86" s="69"/>
      <c r="FF86" s="71"/>
      <c r="FG86" s="79"/>
      <c r="FH86" s="80"/>
      <c r="FI86" s="80"/>
      <c r="FJ86" s="80"/>
      <c r="FK86" s="81"/>
      <c r="FL86" s="74"/>
      <c r="FP86" s="192"/>
      <c r="FQ86" s="192"/>
      <c r="FR86" s="192"/>
      <c r="FS86" s="192"/>
      <c r="FT86" s="192"/>
      <c r="FU86" s="192"/>
      <c r="FV86" s="192"/>
      <c r="FW86" s="209"/>
      <c r="FX86" s="77"/>
      <c r="FY86" s="77"/>
      <c r="FZ86" s="77"/>
      <c r="GA86" s="77"/>
      <c r="GB86" s="77"/>
      <c r="GC86" s="77"/>
      <c r="GD86" s="77"/>
      <c r="GE86" s="193"/>
      <c r="GF86" s="194"/>
      <c r="GG86" s="195"/>
      <c r="GH86" s="196"/>
      <c r="GI86" s="196"/>
      <c r="GJ86" s="197"/>
      <c r="GK86" s="197"/>
      <c r="GL86" s="197"/>
      <c r="GM86" s="197"/>
      <c r="GN86" s="197"/>
      <c r="GO86" s="197"/>
      <c r="GP86" s="197"/>
      <c r="GQ86" s="197"/>
      <c r="GR86" s="198"/>
      <c r="GS86" s="198"/>
      <c r="GT86" s="198"/>
      <c r="GU86" s="199"/>
      <c r="GV86" s="200"/>
      <c r="GW86" s="10"/>
      <c r="GX86" s="206"/>
      <c r="GY86" s="207"/>
      <c r="GZ86" s="207"/>
      <c r="HA86" s="208"/>
      <c r="HB86" s="208"/>
      <c r="HC86" s="207"/>
      <c r="HD86" s="207"/>
      <c r="HE86" s="208"/>
      <c r="HF86" s="208"/>
      <c r="HG86" s="207"/>
      <c r="HH86" s="207"/>
      <c r="HI86" s="208"/>
      <c r="HJ86" s="208"/>
      <c r="HK86" s="207"/>
      <c r="HL86" s="207"/>
      <c r="HM86" s="208"/>
      <c r="HN86" s="208"/>
      <c r="HO86" s="10"/>
      <c r="HP86" s="204"/>
      <c r="HQ86" s="204"/>
      <c r="HR86" s="204"/>
      <c r="HS86" s="204"/>
      <c r="HT86" s="204"/>
      <c r="HU86" s="204"/>
      <c r="HV86" s="204"/>
      <c r="HW86" s="204"/>
      <c r="HX86" s="205"/>
    </row>
    <row r="87" spans="1:232" s="12" customFormat="1" ht="20.100000000000001" customHeight="1">
      <c r="A87" s="54">
        <f>IF(C87="","",SUBTOTAL(3,$C$6:$C87))</f>
        <v>82</v>
      </c>
      <c r="B87" s="55">
        <v>581</v>
      </c>
      <c r="C87" s="56" t="s">
        <v>122</v>
      </c>
      <c r="D87" s="57" t="s">
        <v>34</v>
      </c>
      <c r="E87" s="57" t="s">
        <v>35</v>
      </c>
      <c r="F87" s="58">
        <v>45</v>
      </c>
      <c r="G87" s="58">
        <v>50</v>
      </c>
      <c r="H87" s="58">
        <v>64</v>
      </c>
      <c r="I87" s="59">
        <v>53</v>
      </c>
      <c r="J87" s="60">
        <v>53</v>
      </c>
      <c r="K87" s="58">
        <v>55</v>
      </c>
      <c r="L87" s="58">
        <v>55</v>
      </c>
      <c r="M87" s="59">
        <v>55</v>
      </c>
      <c r="N87" s="61">
        <v>54</v>
      </c>
      <c r="O87" s="58">
        <v>50</v>
      </c>
      <c r="P87" s="62">
        <v>52</v>
      </c>
      <c r="Q87" s="63"/>
      <c r="R87" s="64">
        <v>30</v>
      </c>
      <c r="S87" s="64">
        <v>43</v>
      </c>
      <c r="T87" s="64">
        <v>38</v>
      </c>
      <c r="U87" s="59">
        <v>37</v>
      </c>
      <c r="V87" s="60"/>
      <c r="W87" s="58">
        <v>30</v>
      </c>
      <c r="X87" s="58"/>
      <c r="Y87" s="59" t="s">
        <v>241</v>
      </c>
      <c r="Z87" s="61" t="s">
        <v>241</v>
      </c>
      <c r="AA87" s="58"/>
      <c r="AB87" s="62" t="s">
        <v>241</v>
      </c>
      <c r="AC87" s="63"/>
      <c r="AD87" s="58"/>
      <c r="AE87" s="58"/>
      <c r="AF87" s="58"/>
      <c r="AG87" s="59" t="s">
        <v>241</v>
      </c>
      <c r="AH87" s="60"/>
      <c r="AI87" s="58">
        <v>30</v>
      </c>
      <c r="AJ87" s="58"/>
      <c r="AK87" s="59" t="s">
        <v>241</v>
      </c>
      <c r="AL87" s="61" t="s">
        <v>241</v>
      </c>
      <c r="AM87" s="58"/>
      <c r="AN87" s="62" t="s">
        <v>241</v>
      </c>
      <c r="AO87" s="63"/>
      <c r="AP87" s="64"/>
      <c r="AQ87" s="64"/>
      <c r="AR87" s="64"/>
      <c r="AS87" s="59" t="s">
        <v>241</v>
      </c>
      <c r="AT87" s="60"/>
      <c r="AU87" s="58">
        <v>30</v>
      </c>
      <c r="AV87" s="58"/>
      <c r="AW87" s="59" t="s">
        <v>241</v>
      </c>
      <c r="AX87" s="61" t="s">
        <v>241</v>
      </c>
      <c r="AY87" s="58"/>
      <c r="AZ87" s="62" t="s">
        <v>241</v>
      </c>
      <c r="BA87" s="63"/>
      <c r="BB87" s="58"/>
      <c r="BC87" s="58"/>
      <c r="BD87" s="58"/>
      <c r="BE87" s="59" t="s">
        <v>241</v>
      </c>
      <c r="BF87" s="60"/>
      <c r="BG87" s="58">
        <v>30</v>
      </c>
      <c r="BH87" s="58"/>
      <c r="BI87" s="59" t="s">
        <v>241</v>
      </c>
      <c r="BJ87" s="61" t="s">
        <v>241</v>
      </c>
      <c r="BK87" s="58"/>
      <c r="BL87" s="62" t="s">
        <v>241</v>
      </c>
      <c r="BM87" s="63"/>
      <c r="BN87" s="64"/>
      <c r="BO87" s="64"/>
      <c r="BP87" s="64"/>
      <c r="BQ87" s="59" t="s">
        <v>241</v>
      </c>
      <c r="BR87" s="60"/>
      <c r="BS87" s="58">
        <v>30</v>
      </c>
      <c r="BT87" s="58"/>
      <c r="BU87" s="59" t="s">
        <v>241</v>
      </c>
      <c r="BV87" s="61" t="s">
        <v>241</v>
      </c>
      <c r="BW87" s="58"/>
      <c r="BX87" s="62" t="s">
        <v>241</v>
      </c>
      <c r="BY87" s="63"/>
      <c r="BZ87" s="58"/>
      <c r="CA87" s="58"/>
      <c r="CB87" s="58"/>
      <c r="CC87" s="59" t="s">
        <v>241</v>
      </c>
      <c r="CD87" s="60"/>
      <c r="CE87" s="58">
        <v>30</v>
      </c>
      <c r="CF87" s="58"/>
      <c r="CG87" s="59" t="s">
        <v>241</v>
      </c>
      <c r="CH87" s="61" t="s">
        <v>241</v>
      </c>
      <c r="CI87" s="58"/>
      <c r="CJ87" s="62" t="s">
        <v>241</v>
      </c>
      <c r="CK87" s="63"/>
      <c r="CL87" s="64"/>
      <c r="CM87" s="64"/>
      <c r="CN87" s="64"/>
      <c r="CO87" s="59" t="s">
        <v>241</v>
      </c>
      <c r="CP87" s="60"/>
      <c r="CQ87" s="58">
        <v>30</v>
      </c>
      <c r="CR87" s="58"/>
      <c r="CS87" s="59" t="s">
        <v>241</v>
      </c>
      <c r="CT87" s="61" t="s">
        <v>241</v>
      </c>
      <c r="CU87" s="58"/>
      <c r="CV87" s="62" t="s">
        <v>241</v>
      </c>
      <c r="CW87" s="65" t="s">
        <v>37</v>
      </c>
      <c r="CX87" s="66" t="s">
        <v>241</v>
      </c>
      <c r="CY87" s="67" t="s">
        <v>241</v>
      </c>
      <c r="CZ87" s="68" t="s">
        <v>245</v>
      </c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9"/>
      <c r="EZ87" s="69"/>
      <c r="FA87" s="69"/>
      <c r="FB87" s="69"/>
      <c r="FC87" s="69"/>
      <c r="FD87" s="69"/>
      <c r="FE87" s="69"/>
      <c r="FF87" s="71"/>
      <c r="FG87" s="79"/>
      <c r="FH87" s="80"/>
      <c r="FI87" s="80"/>
      <c r="FJ87" s="80"/>
      <c r="FK87" s="81"/>
      <c r="FL87" s="74"/>
      <c r="FP87" s="210"/>
      <c r="FQ87" s="210"/>
      <c r="FR87" s="210"/>
      <c r="FS87" s="210"/>
      <c r="FT87" s="211"/>
      <c r="FU87" s="211"/>
      <c r="FV87" s="214"/>
      <c r="FW87" s="209"/>
      <c r="FX87" s="77"/>
      <c r="FY87" s="77"/>
      <c r="FZ87" s="77"/>
      <c r="GA87" s="77"/>
      <c r="GB87" s="77"/>
      <c r="GC87" s="77"/>
      <c r="GD87" s="77"/>
      <c r="GE87" s="193"/>
      <c r="GF87" s="194"/>
      <c r="GG87" s="195"/>
      <c r="GH87" s="196"/>
      <c r="GI87" s="196"/>
      <c r="GJ87" s="197"/>
      <c r="GK87" s="197"/>
      <c r="GL87" s="197"/>
      <c r="GM87" s="197"/>
      <c r="GN87" s="197"/>
      <c r="GO87" s="197"/>
      <c r="GP87" s="197"/>
      <c r="GQ87" s="197"/>
      <c r="GR87" s="198"/>
      <c r="GS87" s="198"/>
      <c r="GT87" s="198"/>
      <c r="GU87" s="199"/>
      <c r="GV87" s="200"/>
      <c r="GW87" s="10"/>
      <c r="GX87" s="206"/>
      <c r="GY87" s="207"/>
      <c r="GZ87" s="207"/>
      <c r="HA87" s="208"/>
      <c r="HB87" s="208"/>
      <c r="HC87" s="207"/>
      <c r="HD87" s="207"/>
      <c r="HE87" s="208"/>
      <c r="HF87" s="208"/>
      <c r="HG87" s="207"/>
      <c r="HH87" s="207"/>
      <c r="HI87" s="208"/>
      <c r="HJ87" s="208"/>
      <c r="HK87" s="207"/>
      <c r="HL87" s="207"/>
      <c r="HM87" s="208"/>
      <c r="HN87" s="208"/>
      <c r="HO87" s="10"/>
      <c r="HP87" s="204"/>
      <c r="HQ87" s="204"/>
      <c r="HR87" s="204"/>
      <c r="HS87" s="204"/>
      <c r="HT87" s="204"/>
      <c r="HU87" s="204"/>
      <c r="HV87" s="204"/>
      <c r="HW87" s="204"/>
      <c r="HX87" s="205"/>
    </row>
    <row r="88" spans="1:232" s="12" customFormat="1" ht="20.100000000000001" customHeight="1">
      <c r="A88" s="54">
        <f>IF(C88="","",SUBTOTAL(3,$C$6:$C88))</f>
        <v>83</v>
      </c>
      <c r="B88" s="55">
        <v>582</v>
      </c>
      <c r="C88" s="56" t="s">
        <v>123</v>
      </c>
      <c r="D88" s="57" t="s">
        <v>34</v>
      </c>
      <c r="E88" s="57" t="s">
        <v>1</v>
      </c>
      <c r="F88" s="58">
        <v>83</v>
      </c>
      <c r="G88" s="58">
        <v>88</v>
      </c>
      <c r="H88" s="58">
        <v>100</v>
      </c>
      <c r="I88" s="59">
        <v>90.333333333333329</v>
      </c>
      <c r="J88" s="60">
        <v>54</v>
      </c>
      <c r="K88" s="58">
        <v>56</v>
      </c>
      <c r="L88" s="58">
        <v>57</v>
      </c>
      <c r="M88" s="59">
        <v>57</v>
      </c>
      <c r="N88" s="61">
        <v>67.1111111111111</v>
      </c>
      <c r="O88" s="58">
        <v>88</v>
      </c>
      <c r="P88" s="62">
        <v>78</v>
      </c>
      <c r="Q88" s="63"/>
      <c r="R88" s="64">
        <v>40</v>
      </c>
      <c r="S88" s="64">
        <v>48</v>
      </c>
      <c r="T88" s="64">
        <v>49.111111111111114</v>
      </c>
      <c r="U88" s="59">
        <v>46</v>
      </c>
      <c r="V88" s="60"/>
      <c r="W88" s="58">
        <v>55</v>
      </c>
      <c r="X88" s="58"/>
      <c r="Y88" s="59" t="s">
        <v>241</v>
      </c>
      <c r="Z88" s="61" t="s">
        <v>241</v>
      </c>
      <c r="AA88" s="58"/>
      <c r="AB88" s="62" t="s">
        <v>241</v>
      </c>
      <c r="AC88" s="63"/>
      <c r="AD88" s="58"/>
      <c r="AE88" s="58"/>
      <c r="AF88" s="58"/>
      <c r="AG88" s="59" t="s">
        <v>241</v>
      </c>
      <c r="AH88" s="60"/>
      <c r="AI88" s="58">
        <v>55</v>
      </c>
      <c r="AJ88" s="58"/>
      <c r="AK88" s="59" t="s">
        <v>241</v>
      </c>
      <c r="AL88" s="61" t="s">
        <v>241</v>
      </c>
      <c r="AM88" s="58"/>
      <c r="AN88" s="62" t="s">
        <v>241</v>
      </c>
      <c r="AO88" s="63"/>
      <c r="AP88" s="64"/>
      <c r="AQ88" s="64"/>
      <c r="AR88" s="64"/>
      <c r="AS88" s="59" t="s">
        <v>241</v>
      </c>
      <c r="AT88" s="60"/>
      <c r="AU88" s="58">
        <v>55</v>
      </c>
      <c r="AV88" s="58"/>
      <c r="AW88" s="59" t="s">
        <v>241</v>
      </c>
      <c r="AX88" s="61" t="s">
        <v>241</v>
      </c>
      <c r="AY88" s="58"/>
      <c r="AZ88" s="62" t="s">
        <v>241</v>
      </c>
      <c r="BA88" s="63"/>
      <c r="BB88" s="58"/>
      <c r="BC88" s="58"/>
      <c r="BD88" s="58"/>
      <c r="BE88" s="59" t="s">
        <v>241</v>
      </c>
      <c r="BF88" s="60"/>
      <c r="BG88" s="58">
        <v>55</v>
      </c>
      <c r="BH88" s="58"/>
      <c r="BI88" s="59" t="s">
        <v>241</v>
      </c>
      <c r="BJ88" s="61" t="s">
        <v>241</v>
      </c>
      <c r="BK88" s="58"/>
      <c r="BL88" s="62" t="s">
        <v>241</v>
      </c>
      <c r="BM88" s="63"/>
      <c r="BN88" s="64"/>
      <c r="BO88" s="64"/>
      <c r="BP88" s="64"/>
      <c r="BQ88" s="59" t="s">
        <v>241</v>
      </c>
      <c r="BR88" s="60"/>
      <c r="BS88" s="58">
        <v>55</v>
      </c>
      <c r="BT88" s="58"/>
      <c r="BU88" s="59" t="s">
        <v>241</v>
      </c>
      <c r="BV88" s="61" t="s">
        <v>241</v>
      </c>
      <c r="BW88" s="58"/>
      <c r="BX88" s="62" t="s">
        <v>241</v>
      </c>
      <c r="BY88" s="63"/>
      <c r="BZ88" s="58"/>
      <c r="CA88" s="58"/>
      <c r="CB88" s="58"/>
      <c r="CC88" s="59" t="s">
        <v>241</v>
      </c>
      <c r="CD88" s="60"/>
      <c r="CE88" s="58">
        <v>55</v>
      </c>
      <c r="CF88" s="58"/>
      <c r="CG88" s="59" t="s">
        <v>241</v>
      </c>
      <c r="CH88" s="61" t="s">
        <v>241</v>
      </c>
      <c r="CI88" s="58"/>
      <c r="CJ88" s="62" t="s">
        <v>241</v>
      </c>
      <c r="CK88" s="63"/>
      <c r="CL88" s="64"/>
      <c r="CM88" s="64"/>
      <c r="CN88" s="64"/>
      <c r="CO88" s="59" t="s">
        <v>241</v>
      </c>
      <c r="CP88" s="60"/>
      <c r="CQ88" s="58">
        <v>55</v>
      </c>
      <c r="CR88" s="58"/>
      <c r="CS88" s="59" t="s">
        <v>241</v>
      </c>
      <c r="CT88" s="61" t="s">
        <v>241</v>
      </c>
      <c r="CU88" s="58"/>
      <c r="CV88" s="62" t="s">
        <v>241</v>
      </c>
      <c r="CW88" s="65" t="s">
        <v>37</v>
      </c>
      <c r="CX88" s="66" t="s">
        <v>241</v>
      </c>
      <c r="CY88" s="67" t="s">
        <v>241</v>
      </c>
      <c r="CZ88" s="68" t="s">
        <v>245</v>
      </c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69"/>
      <c r="FA88" s="69"/>
      <c r="FB88" s="69"/>
      <c r="FC88" s="69"/>
      <c r="FD88" s="69"/>
      <c r="FE88" s="69"/>
      <c r="FF88" s="71"/>
      <c r="FG88" s="79"/>
      <c r="FH88" s="80"/>
      <c r="FI88" s="80"/>
      <c r="FJ88" s="80"/>
      <c r="FK88" s="81"/>
      <c r="FL88" s="74"/>
      <c r="FP88" s="212"/>
      <c r="FQ88" s="212"/>
      <c r="FR88" s="212"/>
      <c r="FS88" s="212"/>
      <c r="FT88" s="212"/>
      <c r="FU88" s="212"/>
      <c r="FV88" s="212"/>
      <c r="FW88" s="213"/>
      <c r="FX88" s="77"/>
      <c r="FY88" s="77"/>
      <c r="FZ88" s="77"/>
      <c r="GA88" s="77"/>
      <c r="GB88" s="77"/>
      <c r="GC88" s="77"/>
      <c r="GD88" s="77"/>
      <c r="GE88" s="193"/>
      <c r="GF88" s="194"/>
      <c r="GG88" s="195"/>
      <c r="GH88" s="196"/>
      <c r="GI88" s="196"/>
      <c r="GJ88" s="197"/>
      <c r="GK88" s="197"/>
      <c r="GL88" s="197"/>
      <c r="GM88" s="197"/>
      <c r="GN88" s="197"/>
      <c r="GO88" s="197"/>
      <c r="GP88" s="197"/>
      <c r="GQ88" s="197"/>
      <c r="GR88" s="198"/>
      <c r="GS88" s="198"/>
      <c r="GT88" s="198"/>
      <c r="GU88" s="199"/>
      <c r="GV88" s="200"/>
      <c r="GW88" s="10"/>
      <c r="GX88" s="206"/>
      <c r="GY88" s="207"/>
      <c r="GZ88" s="207"/>
      <c r="HA88" s="208"/>
      <c r="HB88" s="208"/>
      <c r="HC88" s="207"/>
      <c r="HD88" s="207"/>
      <c r="HE88" s="208"/>
      <c r="HF88" s="208"/>
      <c r="HG88" s="207"/>
      <c r="HH88" s="207"/>
      <c r="HI88" s="208"/>
      <c r="HJ88" s="208"/>
      <c r="HK88" s="207"/>
      <c r="HL88" s="207"/>
      <c r="HM88" s="208"/>
      <c r="HN88" s="208"/>
      <c r="HO88" s="10"/>
      <c r="HP88" s="204"/>
      <c r="HQ88" s="204"/>
      <c r="HR88" s="204"/>
      <c r="HS88" s="204"/>
      <c r="HT88" s="204"/>
      <c r="HU88" s="204"/>
      <c r="HV88" s="204"/>
      <c r="HW88" s="204"/>
      <c r="HX88" s="205"/>
    </row>
    <row r="89" spans="1:232" s="12" customFormat="1" ht="20.100000000000001" customHeight="1">
      <c r="A89" s="54">
        <f>IF(C89="","",SUBTOTAL(3,$C$6:$C89))</f>
        <v>84</v>
      </c>
      <c r="B89" s="55">
        <v>583</v>
      </c>
      <c r="C89" s="56" t="s">
        <v>124</v>
      </c>
      <c r="D89" s="57" t="s">
        <v>34</v>
      </c>
      <c r="E89" s="57" t="s">
        <v>38</v>
      </c>
      <c r="F89" s="58">
        <v>84</v>
      </c>
      <c r="G89" s="58">
        <v>89</v>
      </c>
      <c r="H89" s="58">
        <v>100</v>
      </c>
      <c r="I89" s="59">
        <v>91</v>
      </c>
      <c r="J89" s="60">
        <v>55</v>
      </c>
      <c r="K89" s="58">
        <v>57</v>
      </c>
      <c r="L89" s="58">
        <v>59</v>
      </c>
      <c r="M89" s="59">
        <v>58</v>
      </c>
      <c r="N89" s="61">
        <v>68</v>
      </c>
      <c r="O89" s="58">
        <v>89</v>
      </c>
      <c r="P89" s="62">
        <v>79</v>
      </c>
      <c r="Q89" s="63"/>
      <c r="R89" s="64">
        <v>30</v>
      </c>
      <c r="S89" s="64">
        <v>30</v>
      </c>
      <c r="T89" s="64">
        <v>31.111111111111114</v>
      </c>
      <c r="U89" s="59">
        <v>30.37037037037037</v>
      </c>
      <c r="V89" s="60"/>
      <c r="W89" s="58">
        <v>96</v>
      </c>
      <c r="X89" s="58"/>
      <c r="Y89" s="59" t="s">
        <v>241</v>
      </c>
      <c r="Z89" s="61" t="s">
        <v>241</v>
      </c>
      <c r="AA89" s="58"/>
      <c r="AB89" s="62" t="s">
        <v>241</v>
      </c>
      <c r="AC89" s="63"/>
      <c r="AD89" s="58"/>
      <c r="AE89" s="58"/>
      <c r="AF89" s="58"/>
      <c r="AG89" s="59" t="s">
        <v>241</v>
      </c>
      <c r="AH89" s="60"/>
      <c r="AI89" s="58">
        <v>96</v>
      </c>
      <c r="AJ89" s="58"/>
      <c r="AK89" s="59" t="s">
        <v>241</v>
      </c>
      <c r="AL89" s="61" t="s">
        <v>241</v>
      </c>
      <c r="AM89" s="58"/>
      <c r="AN89" s="62" t="s">
        <v>241</v>
      </c>
      <c r="AO89" s="63"/>
      <c r="AP89" s="64"/>
      <c r="AQ89" s="64"/>
      <c r="AR89" s="64"/>
      <c r="AS89" s="59" t="s">
        <v>241</v>
      </c>
      <c r="AT89" s="60"/>
      <c r="AU89" s="58">
        <v>96</v>
      </c>
      <c r="AV89" s="58"/>
      <c r="AW89" s="59" t="s">
        <v>241</v>
      </c>
      <c r="AX89" s="61" t="s">
        <v>241</v>
      </c>
      <c r="AY89" s="58"/>
      <c r="AZ89" s="62" t="s">
        <v>241</v>
      </c>
      <c r="BA89" s="63"/>
      <c r="BB89" s="58"/>
      <c r="BC89" s="58"/>
      <c r="BD89" s="58"/>
      <c r="BE89" s="59" t="s">
        <v>241</v>
      </c>
      <c r="BF89" s="60"/>
      <c r="BG89" s="58">
        <v>96</v>
      </c>
      <c r="BH89" s="58"/>
      <c r="BI89" s="59" t="s">
        <v>241</v>
      </c>
      <c r="BJ89" s="61" t="s">
        <v>241</v>
      </c>
      <c r="BK89" s="58"/>
      <c r="BL89" s="62" t="s">
        <v>241</v>
      </c>
      <c r="BM89" s="63"/>
      <c r="BN89" s="64"/>
      <c r="BO89" s="64"/>
      <c r="BP89" s="64"/>
      <c r="BQ89" s="59" t="s">
        <v>241</v>
      </c>
      <c r="BR89" s="60"/>
      <c r="BS89" s="58">
        <v>96</v>
      </c>
      <c r="BT89" s="58"/>
      <c r="BU89" s="59" t="s">
        <v>241</v>
      </c>
      <c r="BV89" s="61" t="s">
        <v>241</v>
      </c>
      <c r="BW89" s="58"/>
      <c r="BX89" s="62" t="s">
        <v>241</v>
      </c>
      <c r="BY89" s="63"/>
      <c r="BZ89" s="58"/>
      <c r="CA89" s="58"/>
      <c r="CB89" s="58"/>
      <c r="CC89" s="59" t="s">
        <v>241</v>
      </c>
      <c r="CD89" s="60"/>
      <c r="CE89" s="58">
        <v>96</v>
      </c>
      <c r="CF89" s="58"/>
      <c r="CG89" s="59" t="s">
        <v>241</v>
      </c>
      <c r="CH89" s="61" t="s">
        <v>241</v>
      </c>
      <c r="CI89" s="58"/>
      <c r="CJ89" s="62" t="s">
        <v>241</v>
      </c>
      <c r="CK89" s="63"/>
      <c r="CL89" s="64"/>
      <c r="CM89" s="64"/>
      <c r="CN89" s="64"/>
      <c r="CO89" s="59" t="s">
        <v>241</v>
      </c>
      <c r="CP89" s="60"/>
      <c r="CQ89" s="58">
        <v>96</v>
      </c>
      <c r="CR89" s="58"/>
      <c r="CS89" s="59" t="s">
        <v>241</v>
      </c>
      <c r="CT89" s="61" t="s">
        <v>241</v>
      </c>
      <c r="CU89" s="58"/>
      <c r="CV89" s="62" t="s">
        <v>241</v>
      </c>
      <c r="CW89" s="65" t="s">
        <v>37</v>
      </c>
      <c r="CX89" s="66" t="s">
        <v>241</v>
      </c>
      <c r="CY89" s="67" t="s">
        <v>241</v>
      </c>
      <c r="CZ89" s="68" t="s">
        <v>245</v>
      </c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69"/>
      <c r="FA89" s="69"/>
      <c r="FB89" s="69"/>
      <c r="FC89" s="69"/>
      <c r="FD89" s="69"/>
      <c r="FE89" s="69"/>
      <c r="FF89" s="71"/>
      <c r="FG89" s="77"/>
      <c r="FH89" s="77"/>
      <c r="FI89" s="77"/>
      <c r="FJ89" s="77"/>
      <c r="FK89" s="77"/>
      <c r="FL89" s="74"/>
      <c r="FP89" s="77"/>
      <c r="FQ89" s="77"/>
      <c r="FR89" s="77"/>
      <c r="FS89" s="77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193"/>
      <c r="GF89" s="194"/>
      <c r="GG89" s="195"/>
      <c r="GH89" s="196"/>
      <c r="GI89" s="196"/>
      <c r="GJ89" s="197"/>
      <c r="GK89" s="197"/>
      <c r="GL89" s="197"/>
      <c r="GM89" s="197"/>
      <c r="GN89" s="197"/>
      <c r="GO89" s="197"/>
      <c r="GP89" s="197"/>
      <c r="GQ89" s="197"/>
      <c r="GR89" s="198"/>
      <c r="GS89" s="198"/>
      <c r="GT89" s="198"/>
      <c r="GU89" s="199"/>
      <c r="GV89" s="200"/>
      <c r="GW89" s="10"/>
      <c r="GX89" s="206"/>
      <c r="GY89" s="207"/>
      <c r="GZ89" s="207"/>
      <c r="HA89" s="208"/>
      <c r="HB89" s="208"/>
      <c r="HC89" s="207"/>
      <c r="HD89" s="207"/>
      <c r="HE89" s="208"/>
      <c r="HF89" s="208"/>
      <c r="HG89" s="207"/>
      <c r="HH89" s="207"/>
      <c r="HI89" s="208"/>
      <c r="HJ89" s="208"/>
      <c r="HK89" s="207"/>
      <c r="HL89" s="207"/>
      <c r="HM89" s="208"/>
      <c r="HN89" s="208"/>
      <c r="HO89" s="10"/>
      <c r="HP89" s="204"/>
      <c r="HQ89" s="204"/>
      <c r="HR89" s="204"/>
      <c r="HS89" s="204"/>
      <c r="HT89" s="204"/>
      <c r="HU89" s="204"/>
      <c r="HV89" s="204"/>
      <c r="HW89" s="204"/>
      <c r="HX89" s="205"/>
    </row>
    <row r="90" spans="1:232" s="12" customFormat="1" ht="20.100000000000001" customHeight="1">
      <c r="A90" s="54">
        <f>IF(C90="","",SUBTOTAL(3,$C$6:$C90))</f>
        <v>85</v>
      </c>
      <c r="B90" s="55">
        <v>584</v>
      </c>
      <c r="C90" s="56" t="s">
        <v>125</v>
      </c>
      <c r="D90" s="57" t="s">
        <v>34</v>
      </c>
      <c r="E90" s="57" t="s">
        <v>0</v>
      </c>
      <c r="F90" s="58">
        <v>53</v>
      </c>
      <c r="G90" s="58">
        <v>55</v>
      </c>
      <c r="H90" s="58">
        <v>55</v>
      </c>
      <c r="I90" s="59">
        <v>54.333333333333336</v>
      </c>
      <c r="J90" s="60">
        <v>56</v>
      </c>
      <c r="K90" s="58">
        <v>58</v>
      </c>
      <c r="L90" s="58">
        <v>61</v>
      </c>
      <c r="M90" s="59">
        <v>60</v>
      </c>
      <c r="N90" s="61">
        <v>57</v>
      </c>
      <c r="O90" s="58">
        <v>55</v>
      </c>
      <c r="P90" s="62">
        <v>56</v>
      </c>
      <c r="Q90" s="63"/>
      <c r="R90" s="64">
        <v>98</v>
      </c>
      <c r="S90" s="64">
        <v>99</v>
      </c>
      <c r="T90" s="64">
        <v>90</v>
      </c>
      <c r="U90" s="59">
        <v>96</v>
      </c>
      <c r="V90" s="60"/>
      <c r="W90" s="58">
        <v>32</v>
      </c>
      <c r="X90" s="58"/>
      <c r="Y90" s="59" t="s">
        <v>241</v>
      </c>
      <c r="Z90" s="61" t="s">
        <v>241</v>
      </c>
      <c r="AA90" s="58"/>
      <c r="AB90" s="62" t="s">
        <v>241</v>
      </c>
      <c r="AC90" s="63"/>
      <c r="AD90" s="58"/>
      <c r="AE90" s="58"/>
      <c r="AF90" s="58"/>
      <c r="AG90" s="59" t="s">
        <v>241</v>
      </c>
      <c r="AH90" s="60"/>
      <c r="AI90" s="58">
        <v>32</v>
      </c>
      <c r="AJ90" s="58"/>
      <c r="AK90" s="59" t="s">
        <v>241</v>
      </c>
      <c r="AL90" s="61" t="s">
        <v>241</v>
      </c>
      <c r="AM90" s="58"/>
      <c r="AN90" s="62" t="s">
        <v>241</v>
      </c>
      <c r="AO90" s="63"/>
      <c r="AP90" s="64"/>
      <c r="AQ90" s="64"/>
      <c r="AR90" s="64"/>
      <c r="AS90" s="59" t="s">
        <v>241</v>
      </c>
      <c r="AT90" s="60"/>
      <c r="AU90" s="58">
        <v>32</v>
      </c>
      <c r="AV90" s="58"/>
      <c r="AW90" s="59" t="s">
        <v>241</v>
      </c>
      <c r="AX90" s="61" t="s">
        <v>241</v>
      </c>
      <c r="AY90" s="58"/>
      <c r="AZ90" s="62" t="s">
        <v>241</v>
      </c>
      <c r="BA90" s="63"/>
      <c r="BB90" s="58"/>
      <c r="BC90" s="58"/>
      <c r="BD90" s="58"/>
      <c r="BE90" s="59" t="s">
        <v>241</v>
      </c>
      <c r="BF90" s="60"/>
      <c r="BG90" s="58">
        <v>32</v>
      </c>
      <c r="BH90" s="58"/>
      <c r="BI90" s="59" t="s">
        <v>241</v>
      </c>
      <c r="BJ90" s="61" t="s">
        <v>241</v>
      </c>
      <c r="BK90" s="58"/>
      <c r="BL90" s="62" t="s">
        <v>241</v>
      </c>
      <c r="BM90" s="63"/>
      <c r="BN90" s="64"/>
      <c r="BO90" s="64"/>
      <c r="BP90" s="64"/>
      <c r="BQ90" s="59" t="s">
        <v>241</v>
      </c>
      <c r="BR90" s="60"/>
      <c r="BS90" s="58">
        <v>32</v>
      </c>
      <c r="BT90" s="58"/>
      <c r="BU90" s="59" t="s">
        <v>241</v>
      </c>
      <c r="BV90" s="61" t="s">
        <v>241</v>
      </c>
      <c r="BW90" s="58"/>
      <c r="BX90" s="62" t="s">
        <v>241</v>
      </c>
      <c r="BY90" s="63"/>
      <c r="BZ90" s="58"/>
      <c r="CA90" s="58"/>
      <c r="CB90" s="58"/>
      <c r="CC90" s="59" t="s">
        <v>241</v>
      </c>
      <c r="CD90" s="60"/>
      <c r="CE90" s="58">
        <v>32</v>
      </c>
      <c r="CF90" s="58"/>
      <c r="CG90" s="59" t="s">
        <v>241</v>
      </c>
      <c r="CH90" s="61" t="s">
        <v>241</v>
      </c>
      <c r="CI90" s="58"/>
      <c r="CJ90" s="62" t="s">
        <v>241</v>
      </c>
      <c r="CK90" s="63"/>
      <c r="CL90" s="64"/>
      <c r="CM90" s="64"/>
      <c r="CN90" s="64"/>
      <c r="CO90" s="59" t="s">
        <v>241</v>
      </c>
      <c r="CP90" s="60"/>
      <c r="CQ90" s="58">
        <v>32</v>
      </c>
      <c r="CR90" s="58"/>
      <c r="CS90" s="59" t="s">
        <v>241</v>
      </c>
      <c r="CT90" s="61" t="s">
        <v>241</v>
      </c>
      <c r="CU90" s="58"/>
      <c r="CV90" s="62" t="s">
        <v>241</v>
      </c>
      <c r="CW90" s="65" t="s">
        <v>37</v>
      </c>
      <c r="CX90" s="66" t="s">
        <v>241</v>
      </c>
      <c r="CY90" s="67" t="s">
        <v>241</v>
      </c>
      <c r="CZ90" s="68" t="s">
        <v>245</v>
      </c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71"/>
      <c r="FG90" s="77"/>
      <c r="FH90" s="77"/>
      <c r="FI90" s="77"/>
      <c r="FJ90" s="77"/>
      <c r="FK90" s="77"/>
      <c r="FL90" s="74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193"/>
      <c r="GF90" s="194"/>
      <c r="GG90" s="195"/>
      <c r="GH90" s="196"/>
      <c r="GI90" s="196"/>
      <c r="GJ90" s="197"/>
      <c r="GK90" s="197"/>
      <c r="GL90" s="197"/>
      <c r="GM90" s="197"/>
      <c r="GN90" s="197"/>
      <c r="GO90" s="197"/>
      <c r="GP90" s="197"/>
      <c r="GQ90" s="197"/>
      <c r="GR90" s="198"/>
      <c r="GS90" s="198"/>
      <c r="GT90" s="198"/>
      <c r="GU90" s="199"/>
      <c r="GV90" s="200"/>
      <c r="GW90" s="10"/>
      <c r="GX90" s="206"/>
      <c r="GY90" s="207"/>
      <c r="GZ90" s="207"/>
      <c r="HA90" s="208"/>
      <c r="HB90" s="208"/>
      <c r="HC90" s="207"/>
      <c r="HD90" s="207"/>
      <c r="HE90" s="208"/>
      <c r="HF90" s="208"/>
      <c r="HG90" s="207"/>
      <c r="HH90" s="207"/>
      <c r="HI90" s="208"/>
      <c r="HJ90" s="208"/>
      <c r="HK90" s="207"/>
      <c r="HL90" s="207"/>
      <c r="HM90" s="208"/>
      <c r="HN90" s="208"/>
      <c r="HO90" s="10"/>
      <c r="HP90" s="204"/>
      <c r="HQ90" s="204"/>
      <c r="HR90" s="204"/>
      <c r="HS90" s="204"/>
      <c r="HT90" s="204"/>
      <c r="HU90" s="204"/>
      <c r="HV90" s="204"/>
      <c r="HW90" s="204"/>
      <c r="HX90" s="205"/>
    </row>
    <row r="91" spans="1:232" s="12" customFormat="1" ht="20.100000000000001" customHeight="1">
      <c r="A91" s="54">
        <f>IF(C91="","",SUBTOTAL(3,$C$6:$C91))</f>
        <v>86</v>
      </c>
      <c r="B91" s="55">
        <v>585</v>
      </c>
      <c r="C91" s="56" t="s">
        <v>126</v>
      </c>
      <c r="D91" s="57" t="s">
        <v>34</v>
      </c>
      <c r="E91" s="57" t="s">
        <v>35</v>
      </c>
      <c r="F91" s="58">
        <v>64</v>
      </c>
      <c r="G91" s="58">
        <v>69</v>
      </c>
      <c r="H91" s="58">
        <v>83</v>
      </c>
      <c r="I91" s="59">
        <v>72</v>
      </c>
      <c r="J91" s="60">
        <v>57</v>
      </c>
      <c r="K91" s="58">
        <v>59</v>
      </c>
      <c r="L91" s="58">
        <v>63</v>
      </c>
      <c r="M91" s="59">
        <v>61</v>
      </c>
      <c r="N91" s="61">
        <v>63.333333333333336</v>
      </c>
      <c r="O91" s="58">
        <v>69</v>
      </c>
      <c r="P91" s="62">
        <v>66.166666666666671</v>
      </c>
      <c r="Q91" s="63"/>
      <c r="R91" s="64">
        <v>30</v>
      </c>
      <c r="S91" s="64">
        <v>30</v>
      </c>
      <c r="T91" s="64">
        <v>35.111111111111114</v>
      </c>
      <c r="U91" s="59">
        <v>32</v>
      </c>
      <c r="V91" s="60"/>
      <c r="W91" s="58">
        <v>30</v>
      </c>
      <c r="X91" s="58"/>
      <c r="Y91" s="59" t="s">
        <v>241</v>
      </c>
      <c r="Z91" s="61" t="s">
        <v>241</v>
      </c>
      <c r="AA91" s="58"/>
      <c r="AB91" s="62" t="s">
        <v>241</v>
      </c>
      <c r="AC91" s="63"/>
      <c r="AD91" s="58"/>
      <c r="AE91" s="58"/>
      <c r="AF91" s="58"/>
      <c r="AG91" s="59" t="s">
        <v>241</v>
      </c>
      <c r="AH91" s="60"/>
      <c r="AI91" s="58">
        <v>30</v>
      </c>
      <c r="AJ91" s="58"/>
      <c r="AK91" s="59" t="s">
        <v>241</v>
      </c>
      <c r="AL91" s="61" t="s">
        <v>241</v>
      </c>
      <c r="AM91" s="58"/>
      <c r="AN91" s="62" t="s">
        <v>241</v>
      </c>
      <c r="AO91" s="63"/>
      <c r="AP91" s="64"/>
      <c r="AQ91" s="64"/>
      <c r="AR91" s="64"/>
      <c r="AS91" s="59" t="s">
        <v>241</v>
      </c>
      <c r="AT91" s="60"/>
      <c r="AU91" s="58">
        <v>30</v>
      </c>
      <c r="AV91" s="58"/>
      <c r="AW91" s="59" t="s">
        <v>241</v>
      </c>
      <c r="AX91" s="61" t="s">
        <v>241</v>
      </c>
      <c r="AY91" s="58"/>
      <c r="AZ91" s="62" t="s">
        <v>241</v>
      </c>
      <c r="BA91" s="63"/>
      <c r="BB91" s="58"/>
      <c r="BC91" s="58"/>
      <c r="BD91" s="58"/>
      <c r="BE91" s="59" t="s">
        <v>241</v>
      </c>
      <c r="BF91" s="60"/>
      <c r="BG91" s="58">
        <v>30</v>
      </c>
      <c r="BH91" s="58"/>
      <c r="BI91" s="59" t="s">
        <v>241</v>
      </c>
      <c r="BJ91" s="61" t="s">
        <v>241</v>
      </c>
      <c r="BK91" s="58"/>
      <c r="BL91" s="62" t="s">
        <v>241</v>
      </c>
      <c r="BM91" s="63"/>
      <c r="BN91" s="64"/>
      <c r="BO91" s="64"/>
      <c r="BP91" s="64"/>
      <c r="BQ91" s="59" t="s">
        <v>241</v>
      </c>
      <c r="BR91" s="60"/>
      <c r="BS91" s="58">
        <v>30</v>
      </c>
      <c r="BT91" s="58"/>
      <c r="BU91" s="59" t="s">
        <v>241</v>
      </c>
      <c r="BV91" s="61" t="s">
        <v>241</v>
      </c>
      <c r="BW91" s="58"/>
      <c r="BX91" s="62" t="s">
        <v>241</v>
      </c>
      <c r="BY91" s="63"/>
      <c r="BZ91" s="58"/>
      <c r="CA91" s="58"/>
      <c r="CB91" s="58"/>
      <c r="CC91" s="59" t="s">
        <v>241</v>
      </c>
      <c r="CD91" s="60"/>
      <c r="CE91" s="58">
        <v>30</v>
      </c>
      <c r="CF91" s="58"/>
      <c r="CG91" s="59" t="s">
        <v>241</v>
      </c>
      <c r="CH91" s="61" t="s">
        <v>241</v>
      </c>
      <c r="CI91" s="58"/>
      <c r="CJ91" s="62" t="s">
        <v>241</v>
      </c>
      <c r="CK91" s="63"/>
      <c r="CL91" s="64"/>
      <c r="CM91" s="64"/>
      <c r="CN91" s="64"/>
      <c r="CO91" s="59" t="s">
        <v>241</v>
      </c>
      <c r="CP91" s="60"/>
      <c r="CQ91" s="58">
        <v>30</v>
      </c>
      <c r="CR91" s="58"/>
      <c r="CS91" s="59" t="s">
        <v>241</v>
      </c>
      <c r="CT91" s="61" t="s">
        <v>241</v>
      </c>
      <c r="CU91" s="58"/>
      <c r="CV91" s="62" t="s">
        <v>241</v>
      </c>
      <c r="CW91" s="65" t="s">
        <v>37</v>
      </c>
      <c r="CX91" s="66" t="s">
        <v>241</v>
      </c>
      <c r="CY91" s="67" t="s">
        <v>241</v>
      </c>
      <c r="CZ91" s="68" t="s">
        <v>245</v>
      </c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69"/>
      <c r="FA91" s="69"/>
      <c r="FB91" s="69"/>
      <c r="FC91" s="69"/>
      <c r="FD91" s="69"/>
      <c r="FE91" s="69"/>
      <c r="FF91" s="71"/>
      <c r="FG91" s="77"/>
      <c r="FH91" s="77"/>
      <c r="FI91" s="77"/>
      <c r="FJ91" s="77"/>
      <c r="FK91" s="77"/>
      <c r="FL91" s="74"/>
      <c r="FP91" s="77"/>
      <c r="FQ91" s="77"/>
      <c r="FR91" s="77"/>
      <c r="FS91" s="77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193"/>
      <c r="GF91" s="194"/>
      <c r="GG91" s="195"/>
      <c r="GH91" s="196"/>
      <c r="GI91" s="196"/>
      <c r="GJ91" s="197"/>
      <c r="GK91" s="197"/>
      <c r="GL91" s="197"/>
      <c r="GM91" s="197"/>
      <c r="GN91" s="197"/>
      <c r="GO91" s="197"/>
      <c r="GP91" s="197"/>
      <c r="GQ91" s="197"/>
      <c r="GR91" s="198"/>
      <c r="GS91" s="198"/>
      <c r="GT91" s="198"/>
      <c r="GU91" s="199"/>
      <c r="GV91" s="200"/>
      <c r="GW91" s="10"/>
      <c r="GX91" s="206"/>
      <c r="GY91" s="207"/>
      <c r="GZ91" s="207"/>
      <c r="HA91" s="208"/>
      <c r="HB91" s="208"/>
      <c r="HC91" s="207"/>
      <c r="HD91" s="207"/>
      <c r="HE91" s="208"/>
      <c r="HF91" s="208"/>
      <c r="HG91" s="207"/>
      <c r="HH91" s="207"/>
      <c r="HI91" s="208"/>
      <c r="HJ91" s="208"/>
      <c r="HK91" s="207"/>
      <c r="HL91" s="207"/>
      <c r="HM91" s="208"/>
      <c r="HN91" s="208"/>
      <c r="HO91" s="10"/>
      <c r="HP91" s="204"/>
      <c r="HQ91" s="204"/>
      <c r="HR91" s="204"/>
      <c r="HS91" s="204"/>
      <c r="HT91" s="204"/>
      <c r="HU91" s="204"/>
      <c r="HV91" s="204"/>
      <c r="HW91" s="204"/>
      <c r="HX91" s="205"/>
    </row>
    <row r="92" spans="1:232" s="12" customFormat="1" ht="20.100000000000001" customHeight="1">
      <c r="A92" s="54">
        <f>IF(C92="","",SUBTOTAL(3,$C$6:$C92))</f>
        <v>87</v>
      </c>
      <c r="B92" s="55">
        <v>586</v>
      </c>
      <c r="C92" s="56" t="s">
        <v>127</v>
      </c>
      <c r="D92" s="57" t="s">
        <v>34</v>
      </c>
      <c r="E92" s="57" t="s">
        <v>1</v>
      </c>
      <c r="F92" s="58">
        <v>65</v>
      </c>
      <c r="G92" s="58">
        <v>70</v>
      </c>
      <c r="H92" s="58">
        <v>84</v>
      </c>
      <c r="I92" s="59">
        <v>73</v>
      </c>
      <c r="J92" s="60">
        <v>58</v>
      </c>
      <c r="K92" s="58">
        <v>60</v>
      </c>
      <c r="L92" s="58">
        <v>65</v>
      </c>
      <c r="M92" s="59">
        <v>63</v>
      </c>
      <c r="N92" s="61">
        <v>65</v>
      </c>
      <c r="O92" s="58">
        <v>70</v>
      </c>
      <c r="P92" s="62">
        <v>68</v>
      </c>
      <c r="Q92" s="63"/>
      <c r="R92" s="64">
        <v>74</v>
      </c>
      <c r="S92" s="64">
        <v>65</v>
      </c>
      <c r="T92" s="64">
        <v>61</v>
      </c>
      <c r="U92" s="59">
        <v>67</v>
      </c>
      <c r="V92" s="60"/>
      <c r="W92" s="58">
        <v>30</v>
      </c>
      <c r="X92" s="58"/>
      <c r="Y92" s="59" t="s">
        <v>241</v>
      </c>
      <c r="Z92" s="61" t="s">
        <v>241</v>
      </c>
      <c r="AA92" s="58"/>
      <c r="AB92" s="62" t="s">
        <v>241</v>
      </c>
      <c r="AC92" s="63"/>
      <c r="AD92" s="58"/>
      <c r="AE92" s="58"/>
      <c r="AF92" s="58"/>
      <c r="AG92" s="59" t="s">
        <v>241</v>
      </c>
      <c r="AH92" s="60"/>
      <c r="AI92" s="58">
        <v>30</v>
      </c>
      <c r="AJ92" s="58"/>
      <c r="AK92" s="59" t="s">
        <v>241</v>
      </c>
      <c r="AL92" s="61" t="s">
        <v>241</v>
      </c>
      <c r="AM92" s="58"/>
      <c r="AN92" s="62" t="s">
        <v>241</v>
      </c>
      <c r="AO92" s="63"/>
      <c r="AP92" s="64"/>
      <c r="AQ92" s="64"/>
      <c r="AR92" s="64"/>
      <c r="AS92" s="59" t="s">
        <v>241</v>
      </c>
      <c r="AT92" s="60"/>
      <c r="AU92" s="58">
        <v>30</v>
      </c>
      <c r="AV92" s="58"/>
      <c r="AW92" s="59" t="s">
        <v>241</v>
      </c>
      <c r="AX92" s="61" t="s">
        <v>241</v>
      </c>
      <c r="AY92" s="58"/>
      <c r="AZ92" s="62" t="s">
        <v>241</v>
      </c>
      <c r="BA92" s="63"/>
      <c r="BB92" s="58"/>
      <c r="BC92" s="58"/>
      <c r="BD92" s="58"/>
      <c r="BE92" s="59" t="s">
        <v>241</v>
      </c>
      <c r="BF92" s="60"/>
      <c r="BG92" s="58">
        <v>30</v>
      </c>
      <c r="BH92" s="58"/>
      <c r="BI92" s="59" t="s">
        <v>241</v>
      </c>
      <c r="BJ92" s="61" t="s">
        <v>241</v>
      </c>
      <c r="BK92" s="58"/>
      <c r="BL92" s="62" t="s">
        <v>241</v>
      </c>
      <c r="BM92" s="63"/>
      <c r="BN92" s="64"/>
      <c r="BO92" s="64"/>
      <c r="BP92" s="64"/>
      <c r="BQ92" s="59" t="s">
        <v>241</v>
      </c>
      <c r="BR92" s="60"/>
      <c r="BS92" s="58">
        <v>30</v>
      </c>
      <c r="BT92" s="58"/>
      <c r="BU92" s="59" t="s">
        <v>241</v>
      </c>
      <c r="BV92" s="61" t="s">
        <v>241</v>
      </c>
      <c r="BW92" s="58"/>
      <c r="BX92" s="62" t="s">
        <v>241</v>
      </c>
      <c r="BY92" s="63"/>
      <c r="BZ92" s="58"/>
      <c r="CA92" s="58"/>
      <c r="CB92" s="58"/>
      <c r="CC92" s="59" t="s">
        <v>241</v>
      </c>
      <c r="CD92" s="60"/>
      <c r="CE92" s="58">
        <v>30</v>
      </c>
      <c r="CF92" s="58"/>
      <c r="CG92" s="59" t="s">
        <v>241</v>
      </c>
      <c r="CH92" s="61" t="s">
        <v>241</v>
      </c>
      <c r="CI92" s="58"/>
      <c r="CJ92" s="62" t="s">
        <v>241</v>
      </c>
      <c r="CK92" s="63"/>
      <c r="CL92" s="64"/>
      <c r="CM92" s="64"/>
      <c r="CN92" s="64"/>
      <c r="CO92" s="59" t="s">
        <v>241</v>
      </c>
      <c r="CP92" s="60"/>
      <c r="CQ92" s="58">
        <v>30</v>
      </c>
      <c r="CR92" s="58"/>
      <c r="CS92" s="59" t="s">
        <v>241</v>
      </c>
      <c r="CT92" s="61" t="s">
        <v>241</v>
      </c>
      <c r="CU92" s="58"/>
      <c r="CV92" s="62" t="s">
        <v>241</v>
      </c>
      <c r="CW92" s="65" t="s">
        <v>37</v>
      </c>
      <c r="CX92" s="66" t="s">
        <v>241</v>
      </c>
      <c r="CY92" s="67" t="s">
        <v>241</v>
      </c>
      <c r="CZ92" s="68" t="s">
        <v>245</v>
      </c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9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9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9"/>
      <c r="EZ92" s="69"/>
      <c r="FA92" s="69"/>
      <c r="FB92" s="69"/>
      <c r="FC92" s="69"/>
      <c r="FD92" s="69"/>
      <c r="FE92" s="69"/>
      <c r="FF92" s="71"/>
      <c r="FG92" s="77"/>
      <c r="FH92" s="77"/>
      <c r="FI92" s="77"/>
      <c r="FJ92" s="77"/>
      <c r="FK92" s="77"/>
      <c r="FL92" s="74"/>
      <c r="FP92" s="77"/>
      <c r="FQ92" s="77"/>
      <c r="FR92" s="77"/>
      <c r="FS92" s="77"/>
      <c r="FT92" s="77"/>
      <c r="FU92" s="77"/>
      <c r="FV92" s="77"/>
      <c r="FW92" s="77"/>
      <c r="FX92" s="77"/>
      <c r="FY92" s="77"/>
      <c r="FZ92" s="77"/>
      <c r="GA92" s="77"/>
      <c r="GB92" s="77"/>
      <c r="GC92" s="77"/>
      <c r="GD92" s="77"/>
      <c r="GE92" s="193"/>
      <c r="GF92" s="194"/>
      <c r="GG92" s="195"/>
      <c r="GH92" s="196"/>
      <c r="GI92" s="196"/>
      <c r="GJ92" s="197"/>
      <c r="GK92" s="197"/>
      <c r="GL92" s="197"/>
      <c r="GM92" s="197"/>
      <c r="GN92" s="197"/>
      <c r="GO92" s="197"/>
      <c r="GP92" s="197"/>
      <c r="GQ92" s="197"/>
      <c r="GR92" s="198"/>
      <c r="GS92" s="198"/>
      <c r="GT92" s="198"/>
      <c r="GU92" s="199"/>
      <c r="GV92" s="200"/>
      <c r="GW92" s="10"/>
      <c r="GX92" s="206"/>
      <c r="GY92" s="207"/>
      <c r="GZ92" s="207"/>
      <c r="HA92" s="208"/>
      <c r="HB92" s="208"/>
      <c r="HC92" s="207"/>
      <c r="HD92" s="207"/>
      <c r="HE92" s="208"/>
      <c r="HF92" s="208"/>
      <c r="HG92" s="207"/>
      <c r="HH92" s="207"/>
      <c r="HI92" s="208"/>
      <c r="HJ92" s="208"/>
      <c r="HK92" s="207"/>
      <c r="HL92" s="207"/>
      <c r="HM92" s="208"/>
      <c r="HN92" s="208"/>
      <c r="HO92" s="10"/>
      <c r="HP92" s="204"/>
      <c r="HQ92" s="204"/>
      <c r="HR92" s="204"/>
      <c r="HS92" s="204"/>
      <c r="HT92" s="204"/>
      <c r="HU92" s="204"/>
      <c r="HV92" s="204"/>
      <c r="HW92" s="204"/>
      <c r="HX92" s="205"/>
    </row>
    <row r="93" spans="1:232" s="12" customFormat="1" ht="20.100000000000001" customHeight="1">
      <c r="A93" s="54">
        <f>IF(C93="","",SUBTOTAL(3,$C$6:$C93))</f>
        <v>88</v>
      </c>
      <c r="B93" s="55">
        <v>587</v>
      </c>
      <c r="C93" s="56" t="s">
        <v>128</v>
      </c>
      <c r="D93" s="57" t="s">
        <v>34</v>
      </c>
      <c r="E93" s="57" t="s">
        <v>38</v>
      </c>
      <c r="F93" s="58">
        <v>66</v>
      </c>
      <c r="G93" s="58">
        <v>71</v>
      </c>
      <c r="H93" s="58">
        <v>85</v>
      </c>
      <c r="I93" s="59">
        <v>74</v>
      </c>
      <c r="J93" s="60">
        <v>59</v>
      </c>
      <c r="K93" s="58">
        <v>61</v>
      </c>
      <c r="L93" s="58">
        <v>67</v>
      </c>
      <c r="M93" s="59">
        <v>64</v>
      </c>
      <c r="N93" s="61">
        <v>66</v>
      </c>
      <c r="O93" s="58">
        <v>71</v>
      </c>
      <c r="P93" s="62">
        <v>69</v>
      </c>
      <c r="Q93" s="63"/>
      <c r="R93" s="64">
        <v>90</v>
      </c>
      <c r="S93" s="64">
        <v>93</v>
      </c>
      <c r="T93" s="64">
        <v>80</v>
      </c>
      <c r="U93" s="59">
        <v>88</v>
      </c>
      <c r="V93" s="60"/>
      <c r="W93" s="58">
        <v>55</v>
      </c>
      <c r="X93" s="58"/>
      <c r="Y93" s="59" t="s">
        <v>241</v>
      </c>
      <c r="Z93" s="61" t="s">
        <v>241</v>
      </c>
      <c r="AA93" s="58"/>
      <c r="AB93" s="62" t="s">
        <v>241</v>
      </c>
      <c r="AC93" s="63"/>
      <c r="AD93" s="58"/>
      <c r="AE93" s="58"/>
      <c r="AF93" s="58"/>
      <c r="AG93" s="59" t="s">
        <v>241</v>
      </c>
      <c r="AH93" s="60"/>
      <c r="AI93" s="58">
        <v>55</v>
      </c>
      <c r="AJ93" s="58"/>
      <c r="AK93" s="59" t="s">
        <v>241</v>
      </c>
      <c r="AL93" s="61" t="s">
        <v>241</v>
      </c>
      <c r="AM93" s="58"/>
      <c r="AN93" s="62" t="s">
        <v>241</v>
      </c>
      <c r="AO93" s="63"/>
      <c r="AP93" s="64"/>
      <c r="AQ93" s="64"/>
      <c r="AR93" s="64"/>
      <c r="AS93" s="59" t="s">
        <v>241</v>
      </c>
      <c r="AT93" s="60"/>
      <c r="AU93" s="58">
        <v>55</v>
      </c>
      <c r="AV93" s="58"/>
      <c r="AW93" s="59" t="s">
        <v>241</v>
      </c>
      <c r="AX93" s="61" t="s">
        <v>241</v>
      </c>
      <c r="AY93" s="58"/>
      <c r="AZ93" s="62" t="s">
        <v>241</v>
      </c>
      <c r="BA93" s="63"/>
      <c r="BB93" s="58"/>
      <c r="BC93" s="58"/>
      <c r="BD93" s="58"/>
      <c r="BE93" s="59" t="s">
        <v>241</v>
      </c>
      <c r="BF93" s="60"/>
      <c r="BG93" s="58">
        <v>55</v>
      </c>
      <c r="BH93" s="58"/>
      <c r="BI93" s="59" t="s">
        <v>241</v>
      </c>
      <c r="BJ93" s="61" t="s">
        <v>241</v>
      </c>
      <c r="BK93" s="58"/>
      <c r="BL93" s="62" t="s">
        <v>241</v>
      </c>
      <c r="BM93" s="63"/>
      <c r="BN93" s="64"/>
      <c r="BO93" s="64"/>
      <c r="BP93" s="64"/>
      <c r="BQ93" s="59" t="s">
        <v>241</v>
      </c>
      <c r="BR93" s="60"/>
      <c r="BS93" s="58">
        <v>55</v>
      </c>
      <c r="BT93" s="58"/>
      <c r="BU93" s="59" t="s">
        <v>241</v>
      </c>
      <c r="BV93" s="61" t="s">
        <v>241</v>
      </c>
      <c r="BW93" s="58"/>
      <c r="BX93" s="62" t="s">
        <v>241</v>
      </c>
      <c r="BY93" s="63"/>
      <c r="BZ93" s="58"/>
      <c r="CA93" s="58"/>
      <c r="CB93" s="58"/>
      <c r="CC93" s="59" t="s">
        <v>241</v>
      </c>
      <c r="CD93" s="60"/>
      <c r="CE93" s="58">
        <v>55</v>
      </c>
      <c r="CF93" s="58"/>
      <c r="CG93" s="59" t="s">
        <v>241</v>
      </c>
      <c r="CH93" s="61" t="s">
        <v>241</v>
      </c>
      <c r="CI93" s="58"/>
      <c r="CJ93" s="62" t="s">
        <v>241</v>
      </c>
      <c r="CK93" s="63"/>
      <c r="CL93" s="64"/>
      <c r="CM93" s="64"/>
      <c r="CN93" s="64"/>
      <c r="CO93" s="59" t="s">
        <v>241</v>
      </c>
      <c r="CP93" s="60"/>
      <c r="CQ93" s="58">
        <v>55</v>
      </c>
      <c r="CR93" s="58"/>
      <c r="CS93" s="59" t="s">
        <v>241</v>
      </c>
      <c r="CT93" s="61" t="s">
        <v>241</v>
      </c>
      <c r="CU93" s="58"/>
      <c r="CV93" s="62" t="s">
        <v>241</v>
      </c>
      <c r="CW93" s="65" t="s">
        <v>37</v>
      </c>
      <c r="CX93" s="66" t="s">
        <v>241</v>
      </c>
      <c r="CY93" s="67" t="s">
        <v>241</v>
      </c>
      <c r="CZ93" s="68" t="s">
        <v>245</v>
      </c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71"/>
      <c r="FG93" s="77"/>
      <c r="FH93" s="77"/>
      <c r="FI93" s="77"/>
      <c r="FJ93" s="77"/>
      <c r="FK93" s="77"/>
      <c r="FL93" s="74"/>
      <c r="FP93" s="77"/>
      <c r="FQ93" s="77"/>
      <c r="FR93" s="77"/>
      <c r="FS93" s="77"/>
      <c r="FT93" s="77"/>
      <c r="FU93" s="77"/>
      <c r="FV93" s="77"/>
      <c r="FW93" s="77"/>
      <c r="FX93" s="77"/>
      <c r="FY93" s="77"/>
      <c r="FZ93" s="77"/>
      <c r="GA93" s="77"/>
      <c r="GB93" s="77"/>
      <c r="GC93" s="77"/>
      <c r="GD93" s="77"/>
      <c r="GE93" s="193"/>
      <c r="GF93" s="194"/>
      <c r="GG93" s="195"/>
      <c r="GH93" s="196"/>
      <c r="GI93" s="196"/>
      <c r="GJ93" s="197"/>
      <c r="GK93" s="197"/>
      <c r="GL93" s="197"/>
      <c r="GM93" s="197"/>
      <c r="GN93" s="197"/>
      <c r="GO93" s="197"/>
      <c r="GP93" s="197"/>
      <c r="GQ93" s="197"/>
      <c r="GR93" s="198"/>
      <c r="GS93" s="198"/>
      <c r="GT93" s="198"/>
      <c r="GU93" s="199"/>
      <c r="GV93" s="200"/>
      <c r="GW93" s="10"/>
      <c r="GX93" s="206"/>
      <c r="GY93" s="207"/>
      <c r="GZ93" s="207"/>
      <c r="HA93" s="208"/>
      <c r="HB93" s="208"/>
      <c r="HC93" s="207"/>
      <c r="HD93" s="207"/>
      <c r="HE93" s="208"/>
      <c r="HF93" s="208"/>
      <c r="HG93" s="207"/>
      <c r="HH93" s="207"/>
      <c r="HI93" s="208"/>
      <c r="HJ93" s="208"/>
      <c r="HK93" s="207"/>
      <c r="HL93" s="207"/>
      <c r="HM93" s="208"/>
      <c r="HN93" s="208"/>
      <c r="HO93" s="10"/>
      <c r="HP93" s="204"/>
      <c r="HQ93" s="204"/>
      <c r="HR93" s="204"/>
      <c r="HS93" s="204"/>
      <c r="HT93" s="204"/>
      <c r="HU93" s="204"/>
      <c r="HV93" s="204"/>
      <c r="HW93" s="204"/>
      <c r="HX93" s="205"/>
    </row>
    <row r="94" spans="1:232" s="12" customFormat="1" ht="20.100000000000001" customHeight="1">
      <c r="A94" s="54">
        <f>IF(C94="","",SUBTOTAL(3,$C$6:$C94))</f>
        <v>89</v>
      </c>
      <c r="B94" s="55">
        <v>588</v>
      </c>
      <c r="C94" s="56" t="s">
        <v>129</v>
      </c>
      <c r="D94" s="57" t="s">
        <v>34</v>
      </c>
      <c r="E94" s="57" t="s">
        <v>0</v>
      </c>
      <c r="F94" s="58">
        <v>67</v>
      </c>
      <c r="G94" s="58">
        <v>72</v>
      </c>
      <c r="H94" s="58">
        <v>86</v>
      </c>
      <c r="I94" s="59">
        <v>75</v>
      </c>
      <c r="J94" s="60">
        <v>60</v>
      </c>
      <c r="K94" s="58">
        <v>62</v>
      </c>
      <c r="L94" s="58">
        <v>69</v>
      </c>
      <c r="M94" s="59">
        <v>66</v>
      </c>
      <c r="N94" s="61">
        <v>67</v>
      </c>
      <c r="O94" s="58">
        <v>72</v>
      </c>
      <c r="P94" s="62">
        <v>70</v>
      </c>
      <c r="Q94" s="63"/>
      <c r="R94" s="64">
        <v>52</v>
      </c>
      <c r="S94" s="64">
        <v>42</v>
      </c>
      <c r="T94" s="64">
        <v>46</v>
      </c>
      <c r="U94" s="59">
        <v>47</v>
      </c>
      <c r="V94" s="60"/>
      <c r="W94" s="58">
        <v>30</v>
      </c>
      <c r="X94" s="58"/>
      <c r="Y94" s="59" t="s">
        <v>241</v>
      </c>
      <c r="Z94" s="61" t="s">
        <v>241</v>
      </c>
      <c r="AA94" s="58"/>
      <c r="AB94" s="62" t="s">
        <v>241</v>
      </c>
      <c r="AC94" s="63"/>
      <c r="AD94" s="58"/>
      <c r="AE94" s="58"/>
      <c r="AF94" s="58"/>
      <c r="AG94" s="59" t="s">
        <v>241</v>
      </c>
      <c r="AH94" s="60"/>
      <c r="AI94" s="58">
        <v>30</v>
      </c>
      <c r="AJ94" s="58"/>
      <c r="AK94" s="59" t="s">
        <v>241</v>
      </c>
      <c r="AL94" s="61" t="s">
        <v>241</v>
      </c>
      <c r="AM94" s="58"/>
      <c r="AN94" s="62" t="s">
        <v>241</v>
      </c>
      <c r="AO94" s="63"/>
      <c r="AP94" s="64"/>
      <c r="AQ94" s="64"/>
      <c r="AR94" s="64"/>
      <c r="AS94" s="59" t="s">
        <v>241</v>
      </c>
      <c r="AT94" s="60"/>
      <c r="AU94" s="58">
        <v>30</v>
      </c>
      <c r="AV94" s="58"/>
      <c r="AW94" s="59" t="s">
        <v>241</v>
      </c>
      <c r="AX94" s="61" t="s">
        <v>241</v>
      </c>
      <c r="AY94" s="58"/>
      <c r="AZ94" s="62" t="s">
        <v>241</v>
      </c>
      <c r="BA94" s="63"/>
      <c r="BB94" s="58"/>
      <c r="BC94" s="58"/>
      <c r="BD94" s="58"/>
      <c r="BE94" s="59" t="s">
        <v>241</v>
      </c>
      <c r="BF94" s="60"/>
      <c r="BG94" s="58">
        <v>30</v>
      </c>
      <c r="BH94" s="58"/>
      <c r="BI94" s="59" t="s">
        <v>241</v>
      </c>
      <c r="BJ94" s="61" t="s">
        <v>241</v>
      </c>
      <c r="BK94" s="58"/>
      <c r="BL94" s="62" t="s">
        <v>241</v>
      </c>
      <c r="BM94" s="63"/>
      <c r="BN94" s="64"/>
      <c r="BO94" s="64"/>
      <c r="BP94" s="64"/>
      <c r="BQ94" s="59" t="s">
        <v>241</v>
      </c>
      <c r="BR94" s="60"/>
      <c r="BS94" s="58">
        <v>30</v>
      </c>
      <c r="BT94" s="58"/>
      <c r="BU94" s="59" t="s">
        <v>241</v>
      </c>
      <c r="BV94" s="61" t="s">
        <v>241</v>
      </c>
      <c r="BW94" s="58"/>
      <c r="BX94" s="62" t="s">
        <v>241</v>
      </c>
      <c r="BY94" s="63"/>
      <c r="BZ94" s="58"/>
      <c r="CA94" s="58"/>
      <c r="CB94" s="58"/>
      <c r="CC94" s="59" t="s">
        <v>241</v>
      </c>
      <c r="CD94" s="60"/>
      <c r="CE94" s="58">
        <v>30</v>
      </c>
      <c r="CF94" s="58"/>
      <c r="CG94" s="59" t="s">
        <v>241</v>
      </c>
      <c r="CH94" s="61" t="s">
        <v>241</v>
      </c>
      <c r="CI94" s="58"/>
      <c r="CJ94" s="62" t="s">
        <v>241</v>
      </c>
      <c r="CK94" s="63"/>
      <c r="CL94" s="64"/>
      <c r="CM94" s="64"/>
      <c r="CN94" s="64"/>
      <c r="CO94" s="59" t="s">
        <v>241</v>
      </c>
      <c r="CP94" s="60"/>
      <c r="CQ94" s="58">
        <v>30</v>
      </c>
      <c r="CR94" s="58"/>
      <c r="CS94" s="59" t="s">
        <v>241</v>
      </c>
      <c r="CT94" s="61" t="s">
        <v>241</v>
      </c>
      <c r="CU94" s="58"/>
      <c r="CV94" s="62" t="s">
        <v>241</v>
      </c>
      <c r="CW94" s="65" t="s">
        <v>37</v>
      </c>
      <c r="CX94" s="66" t="s">
        <v>241</v>
      </c>
      <c r="CY94" s="67" t="s">
        <v>241</v>
      </c>
      <c r="CZ94" s="68" t="s">
        <v>245</v>
      </c>
      <c r="DA94" s="69"/>
      <c r="DB94" s="69"/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69"/>
      <c r="DZ94" s="69"/>
      <c r="EA94" s="69"/>
      <c r="EB94" s="69"/>
      <c r="EC94" s="69"/>
      <c r="ED94" s="69"/>
      <c r="EE94" s="69"/>
      <c r="EF94" s="69"/>
      <c r="EG94" s="69"/>
      <c r="EH94" s="69"/>
      <c r="EI94" s="69"/>
      <c r="EJ94" s="69"/>
      <c r="EK94" s="69"/>
      <c r="EL94" s="69"/>
      <c r="EM94" s="69"/>
      <c r="EN94" s="69"/>
      <c r="EO94" s="69"/>
      <c r="EP94" s="69"/>
      <c r="EQ94" s="69"/>
      <c r="ER94" s="69"/>
      <c r="ES94" s="69"/>
      <c r="ET94" s="69"/>
      <c r="EU94" s="69"/>
      <c r="EV94" s="69"/>
      <c r="EW94" s="69"/>
      <c r="EX94" s="69"/>
      <c r="EY94" s="69"/>
      <c r="EZ94" s="69"/>
      <c r="FA94" s="69"/>
      <c r="FB94" s="69"/>
      <c r="FC94" s="69"/>
      <c r="FD94" s="69"/>
      <c r="FE94" s="69"/>
      <c r="FF94" s="71"/>
      <c r="FG94" s="77"/>
      <c r="FH94" s="77"/>
      <c r="FI94" s="77"/>
      <c r="FJ94" s="77"/>
      <c r="FK94" s="77"/>
      <c r="FL94" s="74"/>
      <c r="FP94" s="77"/>
      <c r="FQ94" s="77"/>
      <c r="FR94" s="77"/>
      <c r="FS94" s="77"/>
      <c r="FT94" s="77"/>
      <c r="FU94" s="77"/>
      <c r="FV94" s="77"/>
      <c r="FW94" s="77"/>
      <c r="FX94" s="77"/>
      <c r="FY94" s="77"/>
      <c r="FZ94" s="77"/>
      <c r="GA94" s="77"/>
      <c r="GB94" s="77"/>
      <c r="GC94" s="77"/>
      <c r="GD94" s="77"/>
      <c r="GE94" s="193"/>
      <c r="GF94" s="194"/>
      <c r="GG94" s="195"/>
      <c r="GH94" s="196"/>
      <c r="GI94" s="196"/>
      <c r="GJ94" s="197"/>
      <c r="GK94" s="197"/>
      <c r="GL94" s="197"/>
      <c r="GM94" s="197"/>
      <c r="GN94" s="197"/>
      <c r="GO94" s="197"/>
      <c r="GP94" s="197"/>
      <c r="GQ94" s="197"/>
      <c r="GR94" s="198"/>
      <c r="GS94" s="198"/>
      <c r="GT94" s="198"/>
      <c r="GU94" s="199"/>
      <c r="GV94" s="200"/>
      <c r="GW94" s="10"/>
      <c r="GX94" s="206"/>
      <c r="GY94" s="207"/>
      <c r="GZ94" s="207"/>
      <c r="HA94" s="208"/>
      <c r="HB94" s="208"/>
      <c r="HC94" s="207"/>
      <c r="HD94" s="207"/>
      <c r="HE94" s="208"/>
      <c r="HF94" s="208"/>
      <c r="HG94" s="207"/>
      <c r="HH94" s="207"/>
      <c r="HI94" s="208"/>
      <c r="HJ94" s="208"/>
      <c r="HK94" s="207"/>
      <c r="HL94" s="207"/>
      <c r="HM94" s="208"/>
      <c r="HN94" s="208"/>
      <c r="HO94" s="10"/>
      <c r="HP94" s="204"/>
      <c r="HQ94" s="204"/>
      <c r="HR94" s="204"/>
      <c r="HS94" s="204"/>
      <c r="HT94" s="204"/>
      <c r="HU94" s="204"/>
      <c r="HV94" s="204"/>
      <c r="HW94" s="204"/>
      <c r="HX94" s="205"/>
    </row>
    <row r="95" spans="1:232" s="12" customFormat="1" ht="20.100000000000001" customHeight="1">
      <c r="A95" s="54">
        <f>IF(C95="","",SUBTOTAL(3,$C$6:$C95))</f>
        <v>90</v>
      </c>
      <c r="B95" s="55">
        <v>589</v>
      </c>
      <c r="C95" s="56" t="s">
        <v>130</v>
      </c>
      <c r="D95" s="57" t="s">
        <v>34</v>
      </c>
      <c r="E95" s="57" t="s">
        <v>35</v>
      </c>
      <c r="F95" s="58">
        <v>68</v>
      </c>
      <c r="G95" s="58">
        <v>73</v>
      </c>
      <c r="H95" s="58">
        <v>87</v>
      </c>
      <c r="I95" s="59">
        <v>76</v>
      </c>
      <c r="J95" s="60">
        <v>61</v>
      </c>
      <c r="K95" s="58">
        <v>63</v>
      </c>
      <c r="L95" s="58">
        <v>71</v>
      </c>
      <c r="M95" s="59">
        <v>67</v>
      </c>
      <c r="N95" s="61">
        <v>68</v>
      </c>
      <c r="O95" s="58">
        <v>73</v>
      </c>
      <c r="P95" s="62">
        <v>71</v>
      </c>
      <c r="Q95" s="63"/>
      <c r="R95" s="64">
        <v>30</v>
      </c>
      <c r="S95" s="64">
        <v>30</v>
      </c>
      <c r="T95" s="64">
        <v>26.444444444444446</v>
      </c>
      <c r="U95" s="59">
        <v>29</v>
      </c>
      <c r="V95" s="60"/>
      <c r="W95" s="58">
        <v>96</v>
      </c>
      <c r="X95" s="58"/>
      <c r="Y95" s="59" t="s">
        <v>241</v>
      </c>
      <c r="Z95" s="61" t="s">
        <v>241</v>
      </c>
      <c r="AA95" s="58"/>
      <c r="AB95" s="62" t="s">
        <v>241</v>
      </c>
      <c r="AC95" s="63"/>
      <c r="AD95" s="58"/>
      <c r="AE95" s="58"/>
      <c r="AF95" s="58"/>
      <c r="AG95" s="59" t="s">
        <v>241</v>
      </c>
      <c r="AH95" s="60"/>
      <c r="AI95" s="58">
        <v>96</v>
      </c>
      <c r="AJ95" s="58"/>
      <c r="AK95" s="59" t="s">
        <v>241</v>
      </c>
      <c r="AL95" s="61" t="s">
        <v>241</v>
      </c>
      <c r="AM95" s="58"/>
      <c r="AN95" s="62" t="s">
        <v>241</v>
      </c>
      <c r="AO95" s="63"/>
      <c r="AP95" s="64"/>
      <c r="AQ95" s="64"/>
      <c r="AR95" s="64"/>
      <c r="AS95" s="59" t="s">
        <v>241</v>
      </c>
      <c r="AT95" s="60"/>
      <c r="AU95" s="58">
        <v>96</v>
      </c>
      <c r="AV95" s="58"/>
      <c r="AW95" s="59" t="s">
        <v>241</v>
      </c>
      <c r="AX95" s="61" t="s">
        <v>241</v>
      </c>
      <c r="AY95" s="58"/>
      <c r="AZ95" s="62" t="s">
        <v>241</v>
      </c>
      <c r="BA95" s="63"/>
      <c r="BB95" s="58"/>
      <c r="BC95" s="58"/>
      <c r="BD95" s="58"/>
      <c r="BE95" s="59" t="s">
        <v>241</v>
      </c>
      <c r="BF95" s="60"/>
      <c r="BG95" s="58">
        <v>96</v>
      </c>
      <c r="BH95" s="58"/>
      <c r="BI95" s="59" t="s">
        <v>241</v>
      </c>
      <c r="BJ95" s="61" t="s">
        <v>241</v>
      </c>
      <c r="BK95" s="58"/>
      <c r="BL95" s="62" t="s">
        <v>241</v>
      </c>
      <c r="BM95" s="63"/>
      <c r="BN95" s="64"/>
      <c r="BO95" s="64"/>
      <c r="BP95" s="64"/>
      <c r="BQ95" s="59" t="s">
        <v>241</v>
      </c>
      <c r="BR95" s="60"/>
      <c r="BS95" s="58">
        <v>96</v>
      </c>
      <c r="BT95" s="58"/>
      <c r="BU95" s="59" t="s">
        <v>241</v>
      </c>
      <c r="BV95" s="61" t="s">
        <v>241</v>
      </c>
      <c r="BW95" s="58"/>
      <c r="BX95" s="62" t="s">
        <v>241</v>
      </c>
      <c r="BY95" s="63"/>
      <c r="BZ95" s="58"/>
      <c r="CA95" s="58"/>
      <c r="CB95" s="58"/>
      <c r="CC95" s="59" t="s">
        <v>241</v>
      </c>
      <c r="CD95" s="60"/>
      <c r="CE95" s="58">
        <v>96</v>
      </c>
      <c r="CF95" s="58"/>
      <c r="CG95" s="59" t="s">
        <v>241</v>
      </c>
      <c r="CH95" s="61" t="s">
        <v>241</v>
      </c>
      <c r="CI95" s="58"/>
      <c r="CJ95" s="62" t="s">
        <v>241</v>
      </c>
      <c r="CK95" s="63"/>
      <c r="CL95" s="64"/>
      <c r="CM95" s="64"/>
      <c r="CN95" s="64"/>
      <c r="CO95" s="59" t="s">
        <v>241</v>
      </c>
      <c r="CP95" s="60"/>
      <c r="CQ95" s="58">
        <v>96</v>
      </c>
      <c r="CR95" s="58"/>
      <c r="CS95" s="59" t="s">
        <v>241</v>
      </c>
      <c r="CT95" s="61" t="s">
        <v>241</v>
      </c>
      <c r="CU95" s="58"/>
      <c r="CV95" s="62" t="s">
        <v>241</v>
      </c>
      <c r="CW95" s="65" t="s">
        <v>37</v>
      </c>
      <c r="CX95" s="66" t="s">
        <v>241</v>
      </c>
      <c r="CY95" s="67" t="s">
        <v>241</v>
      </c>
      <c r="CZ95" s="68" t="s">
        <v>245</v>
      </c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9"/>
      <c r="DZ95" s="69"/>
      <c r="EA95" s="69"/>
      <c r="EB95" s="69"/>
      <c r="EC95" s="69"/>
      <c r="ED95" s="69"/>
      <c r="EE95" s="69"/>
      <c r="EF95" s="69"/>
      <c r="EG95" s="69"/>
      <c r="EH95" s="69"/>
      <c r="EI95" s="69"/>
      <c r="EJ95" s="69"/>
      <c r="EK95" s="69"/>
      <c r="EL95" s="69"/>
      <c r="EM95" s="69"/>
      <c r="EN95" s="69"/>
      <c r="EO95" s="69"/>
      <c r="EP95" s="69"/>
      <c r="EQ95" s="69"/>
      <c r="ER95" s="69"/>
      <c r="ES95" s="69"/>
      <c r="ET95" s="69"/>
      <c r="EU95" s="69"/>
      <c r="EV95" s="69"/>
      <c r="EW95" s="69"/>
      <c r="EX95" s="69"/>
      <c r="EY95" s="69"/>
      <c r="EZ95" s="69"/>
      <c r="FA95" s="69"/>
      <c r="FB95" s="69"/>
      <c r="FC95" s="69"/>
      <c r="FD95" s="69"/>
      <c r="FE95" s="69"/>
      <c r="FF95" s="71"/>
      <c r="FG95" s="77"/>
      <c r="FH95" s="77"/>
      <c r="FI95" s="77"/>
      <c r="FJ95" s="77"/>
      <c r="FK95" s="77"/>
      <c r="FL95" s="74"/>
      <c r="FP95" s="77"/>
      <c r="FQ95" s="77"/>
      <c r="FR95" s="77"/>
      <c r="FS95" s="77"/>
      <c r="FT95" s="77"/>
      <c r="FU95" s="77"/>
      <c r="FV95" s="77"/>
      <c r="FW95" s="77"/>
      <c r="FX95" s="77"/>
      <c r="FY95" s="77"/>
      <c r="FZ95" s="77"/>
      <c r="GA95" s="77"/>
      <c r="GB95" s="77"/>
      <c r="GC95" s="77"/>
      <c r="GD95" s="77"/>
      <c r="GE95" s="193"/>
      <c r="GF95" s="194"/>
      <c r="GG95" s="195"/>
      <c r="GH95" s="196"/>
      <c r="GI95" s="196"/>
      <c r="GJ95" s="197"/>
      <c r="GK95" s="197"/>
      <c r="GL95" s="197"/>
      <c r="GM95" s="197"/>
      <c r="GN95" s="197"/>
      <c r="GO95" s="197"/>
      <c r="GP95" s="197"/>
      <c r="GQ95" s="197"/>
      <c r="GR95" s="198"/>
      <c r="GS95" s="198"/>
      <c r="GT95" s="198"/>
      <c r="GU95" s="199"/>
      <c r="GV95" s="200"/>
      <c r="GW95" s="10"/>
      <c r="GX95" s="206"/>
      <c r="GY95" s="207"/>
      <c r="GZ95" s="207"/>
      <c r="HA95" s="208"/>
      <c r="HB95" s="208"/>
      <c r="HC95" s="207"/>
      <c r="HD95" s="207"/>
      <c r="HE95" s="208"/>
      <c r="HF95" s="208"/>
      <c r="HG95" s="207"/>
      <c r="HH95" s="207"/>
      <c r="HI95" s="208"/>
      <c r="HJ95" s="208"/>
      <c r="HK95" s="207"/>
      <c r="HL95" s="207"/>
      <c r="HM95" s="208"/>
      <c r="HN95" s="208"/>
      <c r="HO95" s="10"/>
      <c r="HP95" s="204"/>
      <c r="HQ95" s="204"/>
      <c r="HR95" s="204"/>
      <c r="HS95" s="204"/>
      <c r="HT95" s="204"/>
      <c r="HU95" s="204"/>
      <c r="HV95" s="204"/>
      <c r="HW95" s="204"/>
      <c r="HX95" s="205"/>
    </row>
    <row r="96" spans="1:232" s="12" customFormat="1" ht="20.100000000000001" customHeight="1">
      <c r="A96" s="54">
        <f>IF(C96="","",SUBTOTAL(3,$C$6:$C96))</f>
        <v>91</v>
      </c>
      <c r="B96" s="55">
        <v>590</v>
      </c>
      <c r="C96" s="56" t="s">
        <v>131</v>
      </c>
      <c r="D96" s="57" t="s">
        <v>34</v>
      </c>
      <c r="E96" s="57" t="s">
        <v>1</v>
      </c>
      <c r="F96" s="58">
        <v>69</v>
      </c>
      <c r="G96" s="58">
        <v>74</v>
      </c>
      <c r="H96" s="58">
        <v>88</v>
      </c>
      <c r="I96" s="59">
        <v>77</v>
      </c>
      <c r="J96" s="60">
        <v>62</v>
      </c>
      <c r="K96" s="58">
        <v>64</v>
      </c>
      <c r="L96" s="58">
        <v>73</v>
      </c>
      <c r="M96" s="59">
        <v>69</v>
      </c>
      <c r="N96" s="61">
        <v>69.333333333333329</v>
      </c>
      <c r="O96" s="58">
        <v>74</v>
      </c>
      <c r="P96" s="62">
        <v>72</v>
      </c>
      <c r="Q96" s="63"/>
      <c r="R96" s="64">
        <v>30</v>
      </c>
      <c r="S96" s="64">
        <v>30</v>
      </c>
      <c r="T96" s="64">
        <v>36.333333333333336</v>
      </c>
      <c r="U96" s="59">
        <v>32.111111111111114</v>
      </c>
      <c r="V96" s="60"/>
      <c r="W96" s="58">
        <v>75</v>
      </c>
      <c r="X96" s="58"/>
      <c r="Y96" s="59" t="s">
        <v>241</v>
      </c>
      <c r="Z96" s="61" t="s">
        <v>241</v>
      </c>
      <c r="AA96" s="58"/>
      <c r="AB96" s="62" t="s">
        <v>241</v>
      </c>
      <c r="AC96" s="63"/>
      <c r="AD96" s="58"/>
      <c r="AE96" s="58"/>
      <c r="AF96" s="58"/>
      <c r="AG96" s="59" t="s">
        <v>241</v>
      </c>
      <c r="AH96" s="60"/>
      <c r="AI96" s="58">
        <v>75</v>
      </c>
      <c r="AJ96" s="58"/>
      <c r="AK96" s="59" t="s">
        <v>241</v>
      </c>
      <c r="AL96" s="61" t="s">
        <v>241</v>
      </c>
      <c r="AM96" s="58"/>
      <c r="AN96" s="62" t="s">
        <v>241</v>
      </c>
      <c r="AO96" s="63"/>
      <c r="AP96" s="64"/>
      <c r="AQ96" s="64"/>
      <c r="AR96" s="64"/>
      <c r="AS96" s="59" t="s">
        <v>241</v>
      </c>
      <c r="AT96" s="60"/>
      <c r="AU96" s="58">
        <v>75</v>
      </c>
      <c r="AV96" s="58"/>
      <c r="AW96" s="59" t="s">
        <v>241</v>
      </c>
      <c r="AX96" s="61" t="s">
        <v>241</v>
      </c>
      <c r="AY96" s="58"/>
      <c r="AZ96" s="62" t="s">
        <v>241</v>
      </c>
      <c r="BA96" s="63"/>
      <c r="BB96" s="58"/>
      <c r="BC96" s="58"/>
      <c r="BD96" s="58"/>
      <c r="BE96" s="59" t="s">
        <v>241</v>
      </c>
      <c r="BF96" s="60"/>
      <c r="BG96" s="58">
        <v>75</v>
      </c>
      <c r="BH96" s="58"/>
      <c r="BI96" s="59" t="s">
        <v>241</v>
      </c>
      <c r="BJ96" s="61" t="s">
        <v>241</v>
      </c>
      <c r="BK96" s="58"/>
      <c r="BL96" s="62" t="s">
        <v>241</v>
      </c>
      <c r="BM96" s="63"/>
      <c r="BN96" s="64"/>
      <c r="BO96" s="64"/>
      <c r="BP96" s="64"/>
      <c r="BQ96" s="59" t="s">
        <v>241</v>
      </c>
      <c r="BR96" s="60"/>
      <c r="BS96" s="58">
        <v>75</v>
      </c>
      <c r="BT96" s="58"/>
      <c r="BU96" s="59" t="s">
        <v>241</v>
      </c>
      <c r="BV96" s="61" t="s">
        <v>241</v>
      </c>
      <c r="BW96" s="58"/>
      <c r="BX96" s="62" t="s">
        <v>241</v>
      </c>
      <c r="BY96" s="63"/>
      <c r="BZ96" s="58"/>
      <c r="CA96" s="58"/>
      <c r="CB96" s="58"/>
      <c r="CC96" s="59" t="s">
        <v>241</v>
      </c>
      <c r="CD96" s="60"/>
      <c r="CE96" s="58">
        <v>75</v>
      </c>
      <c r="CF96" s="58"/>
      <c r="CG96" s="59" t="s">
        <v>241</v>
      </c>
      <c r="CH96" s="61" t="s">
        <v>241</v>
      </c>
      <c r="CI96" s="58"/>
      <c r="CJ96" s="62" t="s">
        <v>241</v>
      </c>
      <c r="CK96" s="63"/>
      <c r="CL96" s="64"/>
      <c r="CM96" s="64"/>
      <c r="CN96" s="64"/>
      <c r="CO96" s="59" t="s">
        <v>241</v>
      </c>
      <c r="CP96" s="60"/>
      <c r="CQ96" s="58">
        <v>75</v>
      </c>
      <c r="CR96" s="58"/>
      <c r="CS96" s="59" t="s">
        <v>241</v>
      </c>
      <c r="CT96" s="61" t="s">
        <v>241</v>
      </c>
      <c r="CU96" s="58"/>
      <c r="CV96" s="62" t="s">
        <v>241</v>
      </c>
      <c r="CW96" s="65" t="s">
        <v>37</v>
      </c>
      <c r="CX96" s="66" t="s">
        <v>241</v>
      </c>
      <c r="CY96" s="67" t="s">
        <v>241</v>
      </c>
      <c r="CZ96" s="68" t="s">
        <v>245</v>
      </c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9"/>
      <c r="DZ96" s="69"/>
      <c r="EA96" s="69"/>
      <c r="EB96" s="69"/>
      <c r="EC96" s="69"/>
      <c r="ED96" s="69"/>
      <c r="EE96" s="69"/>
      <c r="EF96" s="69"/>
      <c r="EG96" s="69"/>
      <c r="EH96" s="69"/>
      <c r="EI96" s="69"/>
      <c r="EJ96" s="69"/>
      <c r="EK96" s="69"/>
      <c r="EL96" s="69"/>
      <c r="EM96" s="69"/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69"/>
      <c r="EZ96" s="69"/>
      <c r="FA96" s="69"/>
      <c r="FB96" s="69"/>
      <c r="FC96" s="69"/>
      <c r="FD96" s="69"/>
      <c r="FE96" s="69"/>
      <c r="FF96" s="71"/>
      <c r="FG96" s="77"/>
      <c r="FH96" s="77"/>
      <c r="FI96" s="77"/>
      <c r="FJ96" s="77"/>
      <c r="FK96" s="77"/>
      <c r="FL96" s="74"/>
      <c r="FP96" s="77"/>
      <c r="FQ96" s="77"/>
      <c r="FR96" s="77"/>
      <c r="FS96" s="77"/>
      <c r="FT96" s="77"/>
      <c r="FU96" s="77"/>
      <c r="FV96" s="77"/>
      <c r="FW96" s="77"/>
      <c r="FX96" s="77"/>
      <c r="FY96" s="77"/>
      <c r="FZ96" s="77"/>
      <c r="GA96" s="77"/>
      <c r="GB96" s="77"/>
      <c r="GC96" s="77"/>
      <c r="GD96" s="77"/>
      <c r="GE96" s="193"/>
      <c r="GF96" s="194"/>
      <c r="GG96" s="195"/>
      <c r="GH96" s="196"/>
      <c r="GI96" s="196"/>
      <c r="GJ96" s="197"/>
      <c r="GK96" s="197"/>
      <c r="GL96" s="197"/>
      <c r="GM96" s="197"/>
      <c r="GN96" s="197"/>
      <c r="GO96" s="197"/>
      <c r="GP96" s="197"/>
      <c r="GQ96" s="197"/>
      <c r="GR96" s="198"/>
      <c r="GS96" s="198"/>
      <c r="GT96" s="198"/>
      <c r="GU96" s="199"/>
      <c r="GV96" s="200"/>
      <c r="GW96" s="10"/>
      <c r="GX96" s="206"/>
      <c r="GY96" s="207"/>
      <c r="GZ96" s="207"/>
      <c r="HA96" s="208"/>
      <c r="HB96" s="208"/>
      <c r="HC96" s="207"/>
      <c r="HD96" s="207"/>
      <c r="HE96" s="208"/>
      <c r="HF96" s="208"/>
      <c r="HG96" s="207"/>
      <c r="HH96" s="207"/>
      <c r="HI96" s="208"/>
      <c r="HJ96" s="208"/>
      <c r="HK96" s="207"/>
      <c r="HL96" s="207"/>
      <c r="HM96" s="208"/>
      <c r="HN96" s="208"/>
      <c r="HO96" s="10"/>
      <c r="HP96" s="204"/>
      <c r="HQ96" s="204"/>
      <c r="HR96" s="204"/>
      <c r="HS96" s="204"/>
      <c r="HT96" s="204"/>
      <c r="HU96" s="204"/>
      <c r="HV96" s="204"/>
      <c r="HW96" s="204"/>
      <c r="HX96" s="205"/>
    </row>
    <row r="97" spans="1:232" s="12" customFormat="1" ht="20.100000000000001" customHeight="1">
      <c r="A97" s="54">
        <f>IF(C97="","",SUBTOTAL(3,$C$6:$C97))</f>
        <v>92</v>
      </c>
      <c r="B97" s="55">
        <v>591</v>
      </c>
      <c r="C97" s="56" t="s">
        <v>132</v>
      </c>
      <c r="D97" s="57" t="s">
        <v>34</v>
      </c>
      <c r="E97" s="57" t="s">
        <v>38</v>
      </c>
      <c r="F97" s="58">
        <v>70</v>
      </c>
      <c r="G97" s="58">
        <v>75</v>
      </c>
      <c r="H97" s="58">
        <v>89</v>
      </c>
      <c r="I97" s="59">
        <v>78</v>
      </c>
      <c r="J97" s="60">
        <v>63</v>
      </c>
      <c r="K97" s="58">
        <v>65</v>
      </c>
      <c r="L97" s="58">
        <v>75</v>
      </c>
      <c r="M97" s="59">
        <v>70</v>
      </c>
      <c r="N97" s="61">
        <v>70.333333333333329</v>
      </c>
      <c r="O97" s="58">
        <v>75</v>
      </c>
      <c r="P97" s="62">
        <v>73</v>
      </c>
      <c r="Q97" s="63"/>
      <c r="R97" s="64">
        <v>33</v>
      </c>
      <c r="S97" s="64">
        <v>44</v>
      </c>
      <c r="T97" s="64">
        <v>52</v>
      </c>
      <c r="U97" s="59">
        <v>43</v>
      </c>
      <c r="V97" s="60"/>
      <c r="W97" s="58">
        <v>100</v>
      </c>
      <c r="X97" s="58"/>
      <c r="Y97" s="59" t="s">
        <v>241</v>
      </c>
      <c r="Z97" s="61" t="s">
        <v>241</v>
      </c>
      <c r="AA97" s="58"/>
      <c r="AB97" s="62" t="s">
        <v>241</v>
      </c>
      <c r="AC97" s="63"/>
      <c r="AD97" s="58"/>
      <c r="AE97" s="58"/>
      <c r="AF97" s="58"/>
      <c r="AG97" s="59" t="s">
        <v>241</v>
      </c>
      <c r="AH97" s="60"/>
      <c r="AI97" s="58">
        <v>100</v>
      </c>
      <c r="AJ97" s="58"/>
      <c r="AK97" s="59" t="s">
        <v>241</v>
      </c>
      <c r="AL97" s="61" t="s">
        <v>241</v>
      </c>
      <c r="AM97" s="58"/>
      <c r="AN97" s="62" t="s">
        <v>241</v>
      </c>
      <c r="AO97" s="63"/>
      <c r="AP97" s="64"/>
      <c r="AQ97" s="64"/>
      <c r="AR97" s="64"/>
      <c r="AS97" s="59" t="s">
        <v>241</v>
      </c>
      <c r="AT97" s="60"/>
      <c r="AU97" s="58">
        <v>100</v>
      </c>
      <c r="AV97" s="58"/>
      <c r="AW97" s="59" t="s">
        <v>241</v>
      </c>
      <c r="AX97" s="61" t="s">
        <v>241</v>
      </c>
      <c r="AY97" s="58"/>
      <c r="AZ97" s="62" t="s">
        <v>241</v>
      </c>
      <c r="BA97" s="63"/>
      <c r="BB97" s="58"/>
      <c r="BC97" s="58"/>
      <c r="BD97" s="58"/>
      <c r="BE97" s="59" t="s">
        <v>241</v>
      </c>
      <c r="BF97" s="60"/>
      <c r="BG97" s="58">
        <v>100</v>
      </c>
      <c r="BH97" s="58"/>
      <c r="BI97" s="59" t="s">
        <v>241</v>
      </c>
      <c r="BJ97" s="61" t="s">
        <v>241</v>
      </c>
      <c r="BK97" s="58"/>
      <c r="BL97" s="62" t="s">
        <v>241</v>
      </c>
      <c r="BM97" s="63"/>
      <c r="BN97" s="64"/>
      <c r="BO97" s="64"/>
      <c r="BP97" s="64"/>
      <c r="BQ97" s="59" t="s">
        <v>241</v>
      </c>
      <c r="BR97" s="60"/>
      <c r="BS97" s="58">
        <v>100</v>
      </c>
      <c r="BT97" s="58"/>
      <c r="BU97" s="59" t="s">
        <v>241</v>
      </c>
      <c r="BV97" s="61" t="s">
        <v>241</v>
      </c>
      <c r="BW97" s="58"/>
      <c r="BX97" s="62" t="s">
        <v>241</v>
      </c>
      <c r="BY97" s="63"/>
      <c r="BZ97" s="58"/>
      <c r="CA97" s="58"/>
      <c r="CB97" s="58"/>
      <c r="CC97" s="59" t="s">
        <v>241</v>
      </c>
      <c r="CD97" s="60"/>
      <c r="CE97" s="58">
        <v>100</v>
      </c>
      <c r="CF97" s="58"/>
      <c r="CG97" s="59" t="s">
        <v>241</v>
      </c>
      <c r="CH97" s="61" t="s">
        <v>241</v>
      </c>
      <c r="CI97" s="58"/>
      <c r="CJ97" s="62" t="s">
        <v>241</v>
      </c>
      <c r="CK97" s="63"/>
      <c r="CL97" s="64"/>
      <c r="CM97" s="64"/>
      <c r="CN97" s="64"/>
      <c r="CO97" s="59" t="s">
        <v>241</v>
      </c>
      <c r="CP97" s="60"/>
      <c r="CQ97" s="58">
        <v>100</v>
      </c>
      <c r="CR97" s="58"/>
      <c r="CS97" s="59" t="s">
        <v>241</v>
      </c>
      <c r="CT97" s="61" t="s">
        <v>241</v>
      </c>
      <c r="CU97" s="58"/>
      <c r="CV97" s="62" t="s">
        <v>241</v>
      </c>
      <c r="CW97" s="65" t="s">
        <v>37</v>
      </c>
      <c r="CX97" s="66" t="s">
        <v>241</v>
      </c>
      <c r="CY97" s="67" t="s">
        <v>241</v>
      </c>
      <c r="CZ97" s="68" t="s">
        <v>245</v>
      </c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9"/>
      <c r="DZ97" s="69"/>
      <c r="EA97" s="69"/>
      <c r="EB97" s="69"/>
      <c r="EC97" s="69"/>
      <c r="ED97" s="69"/>
      <c r="EE97" s="69"/>
      <c r="EF97" s="69"/>
      <c r="EG97" s="69"/>
      <c r="EH97" s="69"/>
      <c r="EI97" s="69"/>
      <c r="EJ97" s="69"/>
      <c r="EK97" s="69"/>
      <c r="EL97" s="69"/>
      <c r="EM97" s="69"/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69"/>
      <c r="EZ97" s="69"/>
      <c r="FA97" s="69"/>
      <c r="FB97" s="69"/>
      <c r="FC97" s="69"/>
      <c r="FD97" s="69"/>
      <c r="FE97" s="69"/>
      <c r="FF97" s="71"/>
      <c r="FG97" s="77"/>
      <c r="FH97" s="77"/>
      <c r="FI97" s="77"/>
      <c r="FJ97" s="77"/>
      <c r="FK97" s="77"/>
      <c r="FL97" s="74"/>
      <c r="FP97" s="77"/>
      <c r="FQ97" s="77"/>
      <c r="FR97" s="77"/>
      <c r="FS97" s="77"/>
      <c r="FT97" s="77"/>
      <c r="FU97" s="77"/>
      <c r="FV97" s="77"/>
      <c r="FW97" s="77"/>
      <c r="FX97" s="77"/>
      <c r="FY97" s="77"/>
      <c r="FZ97" s="77"/>
      <c r="GA97" s="77"/>
      <c r="GB97" s="77"/>
      <c r="GC97" s="77"/>
      <c r="GD97" s="77"/>
      <c r="GE97" s="193"/>
      <c r="GF97" s="194"/>
      <c r="GG97" s="195"/>
      <c r="GH97" s="196"/>
      <c r="GI97" s="196"/>
      <c r="GJ97" s="197"/>
      <c r="GK97" s="197"/>
      <c r="GL97" s="197"/>
      <c r="GM97" s="197"/>
      <c r="GN97" s="197"/>
      <c r="GO97" s="197"/>
      <c r="GP97" s="197"/>
      <c r="GQ97" s="197"/>
      <c r="GR97" s="198"/>
      <c r="GS97" s="198"/>
      <c r="GT97" s="198"/>
      <c r="GU97" s="199"/>
      <c r="GV97" s="200"/>
      <c r="GW97" s="10"/>
      <c r="GX97" s="206"/>
      <c r="GY97" s="207"/>
      <c r="GZ97" s="207"/>
      <c r="HA97" s="208"/>
      <c r="HB97" s="208"/>
      <c r="HC97" s="207"/>
      <c r="HD97" s="207"/>
      <c r="HE97" s="208"/>
      <c r="HF97" s="208"/>
      <c r="HG97" s="207"/>
      <c r="HH97" s="207"/>
      <c r="HI97" s="208"/>
      <c r="HJ97" s="208"/>
      <c r="HK97" s="207"/>
      <c r="HL97" s="207"/>
      <c r="HM97" s="208"/>
      <c r="HN97" s="208"/>
      <c r="HO97" s="10"/>
      <c r="HP97" s="204"/>
      <c r="HQ97" s="204"/>
      <c r="HR97" s="204"/>
      <c r="HS97" s="204"/>
      <c r="HT97" s="204"/>
      <c r="HU97" s="204"/>
      <c r="HV97" s="204"/>
      <c r="HW97" s="204"/>
      <c r="HX97" s="205"/>
    </row>
    <row r="98" spans="1:232" s="12" customFormat="1" ht="20.100000000000001" customHeight="1">
      <c r="A98" s="54">
        <f>IF(C98="","",SUBTOTAL(3,$C$6:$C98))</f>
        <v>93</v>
      </c>
      <c r="B98" s="55">
        <v>592</v>
      </c>
      <c r="C98" s="56" t="s">
        <v>133</v>
      </c>
      <c r="D98" s="57" t="s">
        <v>34</v>
      </c>
      <c r="E98" s="57" t="s">
        <v>0</v>
      </c>
      <c r="F98" s="58">
        <v>71</v>
      </c>
      <c r="G98" s="58">
        <v>76</v>
      </c>
      <c r="H98" s="58">
        <v>90</v>
      </c>
      <c r="I98" s="59">
        <v>79</v>
      </c>
      <c r="J98" s="60">
        <v>64</v>
      </c>
      <c r="K98" s="58">
        <v>66</v>
      </c>
      <c r="L98" s="58">
        <v>77</v>
      </c>
      <c r="M98" s="59">
        <v>72</v>
      </c>
      <c r="N98" s="61">
        <v>72</v>
      </c>
      <c r="O98" s="58">
        <v>76</v>
      </c>
      <c r="P98" s="62">
        <v>74</v>
      </c>
      <c r="Q98" s="63"/>
      <c r="R98" s="64">
        <v>30</v>
      </c>
      <c r="S98" s="64">
        <v>30</v>
      </c>
      <c r="T98" s="64">
        <v>39</v>
      </c>
      <c r="U98" s="59">
        <v>33</v>
      </c>
      <c r="V98" s="60"/>
      <c r="W98" s="58">
        <v>71</v>
      </c>
      <c r="X98" s="58"/>
      <c r="Y98" s="59" t="s">
        <v>241</v>
      </c>
      <c r="Z98" s="61" t="s">
        <v>241</v>
      </c>
      <c r="AA98" s="58"/>
      <c r="AB98" s="62" t="s">
        <v>241</v>
      </c>
      <c r="AC98" s="63"/>
      <c r="AD98" s="58"/>
      <c r="AE98" s="58"/>
      <c r="AF98" s="58"/>
      <c r="AG98" s="59" t="s">
        <v>241</v>
      </c>
      <c r="AH98" s="60"/>
      <c r="AI98" s="58">
        <v>71</v>
      </c>
      <c r="AJ98" s="58"/>
      <c r="AK98" s="59" t="s">
        <v>241</v>
      </c>
      <c r="AL98" s="61" t="s">
        <v>241</v>
      </c>
      <c r="AM98" s="58"/>
      <c r="AN98" s="62" t="s">
        <v>241</v>
      </c>
      <c r="AO98" s="63"/>
      <c r="AP98" s="64"/>
      <c r="AQ98" s="64"/>
      <c r="AR98" s="64"/>
      <c r="AS98" s="59" t="s">
        <v>241</v>
      </c>
      <c r="AT98" s="60"/>
      <c r="AU98" s="58">
        <v>71</v>
      </c>
      <c r="AV98" s="58"/>
      <c r="AW98" s="59" t="s">
        <v>241</v>
      </c>
      <c r="AX98" s="61" t="s">
        <v>241</v>
      </c>
      <c r="AY98" s="58"/>
      <c r="AZ98" s="62" t="s">
        <v>241</v>
      </c>
      <c r="BA98" s="63"/>
      <c r="BB98" s="58"/>
      <c r="BC98" s="58"/>
      <c r="BD98" s="58"/>
      <c r="BE98" s="59" t="s">
        <v>241</v>
      </c>
      <c r="BF98" s="60"/>
      <c r="BG98" s="58">
        <v>71</v>
      </c>
      <c r="BH98" s="58"/>
      <c r="BI98" s="59" t="s">
        <v>241</v>
      </c>
      <c r="BJ98" s="61" t="s">
        <v>241</v>
      </c>
      <c r="BK98" s="58"/>
      <c r="BL98" s="62" t="s">
        <v>241</v>
      </c>
      <c r="BM98" s="63"/>
      <c r="BN98" s="64"/>
      <c r="BO98" s="64"/>
      <c r="BP98" s="64"/>
      <c r="BQ98" s="59" t="s">
        <v>241</v>
      </c>
      <c r="BR98" s="60"/>
      <c r="BS98" s="58">
        <v>71</v>
      </c>
      <c r="BT98" s="58"/>
      <c r="BU98" s="59" t="s">
        <v>241</v>
      </c>
      <c r="BV98" s="61" t="s">
        <v>241</v>
      </c>
      <c r="BW98" s="58"/>
      <c r="BX98" s="62" t="s">
        <v>241</v>
      </c>
      <c r="BY98" s="63"/>
      <c r="BZ98" s="58"/>
      <c r="CA98" s="58"/>
      <c r="CB98" s="58"/>
      <c r="CC98" s="59" t="s">
        <v>241</v>
      </c>
      <c r="CD98" s="60"/>
      <c r="CE98" s="58">
        <v>71</v>
      </c>
      <c r="CF98" s="58"/>
      <c r="CG98" s="59" t="s">
        <v>241</v>
      </c>
      <c r="CH98" s="61" t="s">
        <v>241</v>
      </c>
      <c r="CI98" s="58"/>
      <c r="CJ98" s="62" t="s">
        <v>241</v>
      </c>
      <c r="CK98" s="63"/>
      <c r="CL98" s="64"/>
      <c r="CM98" s="64"/>
      <c r="CN98" s="64"/>
      <c r="CO98" s="59" t="s">
        <v>241</v>
      </c>
      <c r="CP98" s="60"/>
      <c r="CQ98" s="58">
        <v>71</v>
      </c>
      <c r="CR98" s="58"/>
      <c r="CS98" s="59" t="s">
        <v>241</v>
      </c>
      <c r="CT98" s="61" t="s">
        <v>241</v>
      </c>
      <c r="CU98" s="58"/>
      <c r="CV98" s="62" t="s">
        <v>241</v>
      </c>
      <c r="CW98" s="65" t="s">
        <v>37</v>
      </c>
      <c r="CX98" s="66" t="s">
        <v>241</v>
      </c>
      <c r="CY98" s="67" t="s">
        <v>241</v>
      </c>
      <c r="CZ98" s="68" t="s">
        <v>245</v>
      </c>
      <c r="DA98" s="69"/>
      <c r="DB98" s="69"/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69"/>
      <c r="DZ98" s="69"/>
      <c r="EA98" s="69"/>
      <c r="EB98" s="69"/>
      <c r="EC98" s="69"/>
      <c r="ED98" s="69"/>
      <c r="EE98" s="69"/>
      <c r="EF98" s="69"/>
      <c r="EG98" s="69"/>
      <c r="EH98" s="69"/>
      <c r="EI98" s="69"/>
      <c r="EJ98" s="69"/>
      <c r="EK98" s="69"/>
      <c r="EL98" s="69"/>
      <c r="EM98" s="69"/>
      <c r="EN98" s="69"/>
      <c r="EO98" s="69"/>
      <c r="EP98" s="69"/>
      <c r="EQ98" s="69"/>
      <c r="ER98" s="69"/>
      <c r="ES98" s="69"/>
      <c r="ET98" s="69"/>
      <c r="EU98" s="69"/>
      <c r="EV98" s="69"/>
      <c r="EW98" s="69"/>
      <c r="EX98" s="69"/>
      <c r="EY98" s="69"/>
      <c r="EZ98" s="69"/>
      <c r="FA98" s="69"/>
      <c r="FB98" s="69"/>
      <c r="FC98" s="69"/>
      <c r="FD98" s="69"/>
      <c r="FE98" s="69"/>
      <c r="FF98" s="71"/>
      <c r="FG98" s="77"/>
      <c r="FH98" s="77"/>
      <c r="FI98" s="77"/>
      <c r="FJ98" s="77"/>
      <c r="FK98" s="77"/>
      <c r="FL98" s="74"/>
      <c r="FP98" s="77"/>
      <c r="FQ98" s="77"/>
      <c r="FR98" s="77"/>
      <c r="FS98" s="77"/>
      <c r="FT98" s="77"/>
      <c r="FU98" s="77"/>
      <c r="FV98" s="77"/>
      <c r="FW98" s="77"/>
      <c r="FX98" s="77"/>
      <c r="FY98" s="77"/>
      <c r="FZ98" s="77"/>
      <c r="GA98" s="77"/>
      <c r="GB98" s="77"/>
      <c r="GC98" s="77"/>
      <c r="GD98" s="77"/>
      <c r="GE98" s="193"/>
      <c r="GF98" s="194"/>
      <c r="GG98" s="195"/>
      <c r="GH98" s="196"/>
      <c r="GI98" s="196"/>
      <c r="GJ98" s="197"/>
      <c r="GK98" s="197"/>
      <c r="GL98" s="197"/>
      <c r="GM98" s="197"/>
      <c r="GN98" s="197"/>
      <c r="GO98" s="197"/>
      <c r="GP98" s="197"/>
      <c r="GQ98" s="197"/>
      <c r="GR98" s="198"/>
      <c r="GS98" s="198"/>
      <c r="GT98" s="198"/>
      <c r="GU98" s="199"/>
      <c r="GV98" s="200"/>
      <c r="GW98" s="10"/>
      <c r="GX98" s="206"/>
      <c r="GY98" s="207"/>
      <c r="GZ98" s="207"/>
      <c r="HA98" s="208"/>
      <c r="HB98" s="208"/>
      <c r="HC98" s="207"/>
      <c r="HD98" s="207"/>
      <c r="HE98" s="208"/>
      <c r="HF98" s="208"/>
      <c r="HG98" s="207"/>
      <c r="HH98" s="207"/>
      <c r="HI98" s="208"/>
      <c r="HJ98" s="208"/>
      <c r="HK98" s="207"/>
      <c r="HL98" s="207"/>
      <c r="HM98" s="208"/>
      <c r="HN98" s="208"/>
      <c r="HO98" s="10"/>
      <c r="HP98" s="204"/>
      <c r="HQ98" s="204"/>
      <c r="HR98" s="204"/>
      <c r="HS98" s="204"/>
      <c r="HT98" s="204"/>
      <c r="HU98" s="204"/>
      <c r="HV98" s="204"/>
      <c r="HW98" s="204"/>
      <c r="HX98" s="205"/>
    </row>
    <row r="99" spans="1:232" s="12" customFormat="1" ht="20.100000000000001" customHeight="1">
      <c r="A99" s="54">
        <f>IF(C99="","",SUBTOTAL(3,$C$6:$C99))</f>
        <v>94</v>
      </c>
      <c r="B99" s="55">
        <v>593</v>
      </c>
      <c r="C99" s="56" t="s">
        <v>134</v>
      </c>
      <c r="D99" s="57" t="s">
        <v>34</v>
      </c>
      <c r="E99" s="57" t="s">
        <v>35</v>
      </c>
      <c r="F99" s="58">
        <v>72</v>
      </c>
      <c r="G99" s="58">
        <v>77</v>
      </c>
      <c r="H99" s="58">
        <v>91</v>
      </c>
      <c r="I99" s="59">
        <v>80</v>
      </c>
      <c r="J99" s="60">
        <v>65</v>
      </c>
      <c r="K99" s="58">
        <v>67</v>
      </c>
      <c r="L99" s="58">
        <v>79</v>
      </c>
      <c r="M99" s="59">
        <v>73</v>
      </c>
      <c r="N99" s="61">
        <v>73</v>
      </c>
      <c r="O99" s="58">
        <v>77</v>
      </c>
      <c r="P99" s="62">
        <v>75</v>
      </c>
      <c r="Q99" s="63"/>
      <c r="R99" s="64">
        <v>78</v>
      </c>
      <c r="S99" s="64">
        <v>87</v>
      </c>
      <c r="T99" s="64">
        <v>86</v>
      </c>
      <c r="U99" s="59">
        <v>84</v>
      </c>
      <c r="V99" s="60"/>
      <c r="W99" s="58">
        <v>54</v>
      </c>
      <c r="X99" s="58"/>
      <c r="Y99" s="59" t="s">
        <v>241</v>
      </c>
      <c r="Z99" s="61" t="s">
        <v>241</v>
      </c>
      <c r="AA99" s="58"/>
      <c r="AB99" s="62" t="s">
        <v>241</v>
      </c>
      <c r="AC99" s="63"/>
      <c r="AD99" s="58"/>
      <c r="AE99" s="58"/>
      <c r="AF99" s="58"/>
      <c r="AG99" s="59" t="s">
        <v>241</v>
      </c>
      <c r="AH99" s="60"/>
      <c r="AI99" s="58">
        <v>54</v>
      </c>
      <c r="AJ99" s="58"/>
      <c r="AK99" s="59" t="s">
        <v>241</v>
      </c>
      <c r="AL99" s="61" t="s">
        <v>241</v>
      </c>
      <c r="AM99" s="58"/>
      <c r="AN99" s="62" t="s">
        <v>241</v>
      </c>
      <c r="AO99" s="63"/>
      <c r="AP99" s="64"/>
      <c r="AQ99" s="64"/>
      <c r="AR99" s="64"/>
      <c r="AS99" s="59" t="s">
        <v>241</v>
      </c>
      <c r="AT99" s="60"/>
      <c r="AU99" s="58">
        <v>54</v>
      </c>
      <c r="AV99" s="58"/>
      <c r="AW99" s="59" t="s">
        <v>241</v>
      </c>
      <c r="AX99" s="61" t="s">
        <v>241</v>
      </c>
      <c r="AY99" s="58"/>
      <c r="AZ99" s="62" t="s">
        <v>241</v>
      </c>
      <c r="BA99" s="63"/>
      <c r="BB99" s="58"/>
      <c r="BC99" s="58"/>
      <c r="BD99" s="58"/>
      <c r="BE99" s="59" t="s">
        <v>241</v>
      </c>
      <c r="BF99" s="60"/>
      <c r="BG99" s="58">
        <v>54</v>
      </c>
      <c r="BH99" s="58"/>
      <c r="BI99" s="59" t="s">
        <v>241</v>
      </c>
      <c r="BJ99" s="61" t="s">
        <v>241</v>
      </c>
      <c r="BK99" s="58"/>
      <c r="BL99" s="62" t="s">
        <v>241</v>
      </c>
      <c r="BM99" s="63"/>
      <c r="BN99" s="64"/>
      <c r="BO99" s="64"/>
      <c r="BP99" s="64"/>
      <c r="BQ99" s="59" t="s">
        <v>241</v>
      </c>
      <c r="BR99" s="60"/>
      <c r="BS99" s="58">
        <v>54</v>
      </c>
      <c r="BT99" s="58"/>
      <c r="BU99" s="59" t="s">
        <v>241</v>
      </c>
      <c r="BV99" s="61" t="s">
        <v>241</v>
      </c>
      <c r="BW99" s="58"/>
      <c r="BX99" s="62" t="s">
        <v>241</v>
      </c>
      <c r="BY99" s="63"/>
      <c r="BZ99" s="58"/>
      <c r="CA99" s="58"/>
      <c r="CB99" s="58"/>
      <c r="CC99" s="59" t="s">
        <v>241</v>
      </c>
      <c r="CD99" s="60"/>
      <c r="CE99" s="58">
        <v>54</v>
      </c>
      <c r="CF99" s="58"/>
      <c r="CG99" s="59" t="s">
        <v>241</v>
      </c>
      <c r="CH99" s="61" t="s">
        <v>241</v>
      </c>
      <c r="CI99" s="58"/>
      <c r="CJ99" s="62" t="s">
        <v>241</v>
      </c>
      <c r="CK99" s="63"/>
      <c r="CL99" s="64"/>
      <c r="CM99" s="64"/>
      <c r="CN99" s="64"/>
      <c r="CO99" s="59" t="s">
        <v>241</v>
      </c>
      <c r="CP99" s="60"/>
      <c r="CQ99" s="58">
        <v>54</v>
      </c>
      <c r="CR99" s="58"/>
      <c r="CS99" s="59" t="s">
        <v>241</v>
      </c>
      <c r="CT99" s="61" t="s">
        <v>241</v>
      </c>
      <c r="CU99" s="58"/>
      <c r="CV99" s="62" t="s">
        <v>241</v>
      </c>
      <c r="CW99" s="65" t="s">
        <v>37</v>
      </c>
      <c r="CX99" s="66" t="s">
        <v>241</v>
      </c>
      <c r="CY99" s="67" t="s">
        <v>241</v>
      </c>
      <c r="CZ99" s="68" t="s">
        <v>245</v>
      </c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9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9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9"/>
      <c r="EZ99" s="69"/>
      <c r="FA99" s="69"/>
      <c r="FB99" s="69"/>
      <c r="FC99" s="69"/>
      <c r="FD99" s="69"/>
      <c r="FE99" s="69"/>
      <c r="FF99" s="71"/>
      <c r="FG99" s="77"/>
      <c r="FH99" s="77"/>
      <c r="FI99" s="77"/>
      <c r="FJ99" s="77"/>
      <c r="FK99" s="77"/>
      <c r="FL99" s="74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193"/>
      <c r="GF99" s="194"/>
      <c r="GG99" s="195"/>
      <c r="GH99" s="196"/>
      <c r="GI99" s="196"/>
      <c r="GJ99" s="197"/>
      <c r="GK99" s="197"/>
      <c r="GL99" s="197"/>
      <c r="GM99" s="197"/>
      <c r="GN99" s="197"/>
      <c r="GO99" s="197"/>
      <c r="GP99" s="197"/>
      <c r="GQ99" s="197"/>
      <c r="GR99" s="198"/>
      <c r="GS99" s="198"/>
      <c r="GT99" s="198"/>
      <c r="GU99" s="199"/>
      <c r="GV99" s="200"/>
      <c r="GW99" s="10"/>
      <c r="GX99" s="206"/>
      <c r="GY99" s="207"/>
      <c r="GZ99" s="207"/>
      <c r="HA99" s="208"/>
      <c r="HB99" s="208"/>
      <c r="HC99" s="207"/>
      <c r="HD99" s="207"/>
      <c r="HE99" s="208"/>
      <c r="HF99" s="208"/>
      <c r="HG99" s="207"/>
      <c r="HH99" s="207"/>
      <c r="HI99" s="208"/>
      <c r="HJ99" s="208"/>
      <c r="HK99" s="207"/>
      <c r="HL99" s="207"/>
      <c r="HM99" s="208"/>
      <c r="HN99" s="208"/>
      <c r="HO99" s="10"/>
      <c r="HP99" s="204"/>
      <c r="HQ99" s="204"/>
      <c r="HR99" s="204"/>
      <c r="HS99" s="204"/>
      <c r="HT99" s="204"/>
      <c r="HU99" s="204"/>
      <c r="HV99" s="204"/>
      <c r="HW99" s="204"/>
      <c r="HX99" s="205"/>
    </row>
    <row r="100" spans="1:232" s="12" customFormat="1" ht="20.100000000000001" customHeight="1">
      <c r="A100" s="54">
        <f>IF(C100="","",SUBTOTAL(3,$C$6:$C100))</f>
        <v>95</v>
      </c>
      <c r="B100" s="55">
        <v>594</v>
      </c>
      <c r="C100" s="56" t="s">
        <v>135</v>
      </c>
      <c r="D100" s="57" t="s">
        <v>34</v>
      </c>
      <c r="E100" s="57" t="s">
        <v>1</v>
      </c>
      <c r="F100" s="58">
        <v>73</v>
      </c>
      <c r="G100" s="58">
        <v>78</v>
      </c>
      <c r="H100" s="58">
        <v>92</v>
      </c>
      <c r="I100" s="59">
        <v>81</v>
      </c>
      <c r="J100" s="60">
        <v>66</v>
      </c>
      <c r="K100" s="58">
        <v>68</v>
      </c>
      <c r="L100" s="58">
        <v>81</v>
      </c>
      <c r="M100" s="59">
        <v>75</v>
      </c>
      <c r="N100" s="61">
        <v>74</v>
      </c>
      <c r="O100" s="58">
        <v>78</v>
      </c>
      <c r="P100" s="62">
        <v>76</v>
      </c>
      <c r="Q100" s="63"/>
      <c r="R100" s="64">
        <v>70</v>
      </c>
      <c r="S100" s="64">
        <v>73</v>
      </c>
      <c r="T100" s="64">
        <v>73</v>
      </c>
      <c r="U100" s="59">
        <v>72</v>
      </c>
      <c r="V100" s="60"/>
      <c r="W100" s="58">
        <v>55</v>
      </c>
      <c r="X100" s="58"/>
      <c r="Y100" s="59" t="s">
        <v>241</v>
      </c>
      <c r="Z100" s="61" t="s">
        <v>241</v>
      </c>
      <c r="AA100" s="58"/>
      <c r="AB100" s="62" t="s">
        <v>241</v>
      </c>
      <c r="AC100" s="63"/>
      <c r="AD100" s="58"/>
      <c r="AE100" s="58"/>
      <c r="AF100" s="58"/>
      <c r="AG100" s="59" t="s">
        <v>241</v>
      </c>
      <c r="AH100" s="60"/>
      <c r="AI100" s="58">
        <v>55</v>
      </c>
      <c r="AJ100" s="58"/>
      <c r="AK100" s="59" t="s">
        <v>241</v>
      </c>
      <c r="AL100" s="61" t="s">
        <v>241</v>
      </c>
      <c r="AM100" s="58"/>
      <c r="AN100" s="62" t="s">
        <v>241</v>
      </c>
      <c r="AO100" s="63"/>
      <c r="AP100" s="64"/>
      <c r="AQ100" s="64"/>
      <c r="AR100" s="64"/>
      <c r="AS100" s="59" t="s">
        <v>241</v>
      </c>
      <c r="AT100" s="60"/>
      <c r="AU100" s="58">
        <v>55</v>
      </c>
      <c r="AV100" s="58"/>
      <c r="AW100" s="59" t="s">
        <v>241</v>
      </c>
      <c r="AX100" s="61" t="s">
        <v>241</v>
      </c>
      <c r="AY100" s="58"/>
      <c r="AZ100" s="62" t="s">
        <v>241</v>
      </c>
      <c r="BA100" s="63"/>
      <c r="BB100" s="58"/>
      <c r="BC100" s="58"/>
      <c r="BD100" s="58"/>
      <c r="BE100" s="59" t="s">
        <v>241</v>
      </c>
      <c r="BF100" s="60"/>
      <c r="BG100" s="58">
        <v>55</v>
      </c>
      <c r="BH100" s="58"/>
      <c r="BI100" s="59" t="s">
        <v>241</v>
      </c>
      <c r="BJ100" s="61" t="s">
        <v>241</v>
      </c>
      <c r="BK100" s="58"/>
      <c r="BL100" s="62" t="s">
        <v>241</v>
      </c>
      <c r="BM100" s="63"/>
      <c r="BN100" s="64"/>
      <c r="BO100" s="64"/>
      <c r="BP100" s="64"/>
      <c r="BQ100" s="59" t="s">
        <v>241</v>
      </c>
      <c r="BR100" s="60"/>
      <c r="BS100" s="58">
        <v>55</v>
      </c>
      <c r="BT100" s="58"/>
      <c r="BU100" s="59" t="s">
        <v>241</v>
      </c>
      <c r="BV100" s="61" t="s">
        <v>241</v>
      </c>
      <c r="BW100" s="58"/>
      <c r="BX100" s="62" t="s">
        <v>241</v>
      </c>
      <c r="BY100" s="63"/>
      <c r="BZ100" s="58"/>
      <c r="CA100" s="58"/>
      <c r="CB100" s="58"/>
      <c r="CC100" s="59" t="s">
        <v>241</v>
      </c>
      <c r="CD100" s="60"/>
      <c r="CE100" s="58">
        <v>55</v>
      </c>
      <c r="CF100" s="58"/>
      <c r="CG100" s="59" t="s">
        <v>241</v>
      </c>
      <c r="CH100" s="61" t="s">
        <v>241</v>
      </c>
      <c r="CI100" s="58"/>
      <c r="CJ100" s="62" t="s">
        <v>241</v>
      </c>
      <c r="CK100" s="63"/>
      <c r="CL100" s="64"/>
      <c r="CM100" s="64"/>
      <c r="CN100" s="64"/>
      <c r="CO100" s="59" t="s">
        <v>241</v>
      </c>
      <c r="CP100" s="60"/>
      <c r="CQ100" s="58">
        <v>55</v>
      </c>
      <c r="CR100" s="58"/>
      <c r="CS100" s="59" t="s">
        <v>241</v>
      </c>
      <c r="CT100" s="61" t="s">
        <v>241</v>
      </c>
      <c r="CU100" s="58"/>
      <c r="CV100" s="62" t="s">
        <v>241</v>
      </c>
      <c r="CW100" s="65" t="s">
        <v>37</v>
      </c>
      <c r="CX100" s="66" t="s">
        <v>241</v>
      </c>
      <c r="CY100" s="67" t="s">
        <v>241</v>
      </c>
      <c r="CZ100" s="68" t="s">
        <v>245</v>
      </c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9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9"/>
      <c r="EZ100" s="69"/>
      <c r="FA100" s="69"/>
      <c r="FB100" s="69"/>
      <c r="FC100" s="69"/>
      <c r="FD100" s="69"/>
      <c r="FE100" s="69"/>
      <c r="FF100" s="71"/>
      <c r="FG100" s="77"/>
      <c r="FH100" s="77"/>
      <c r="FI100" s="77"/>
      <c r="FJ100" s="77"/>
      <c r="FK100" s="77"/>
      <c r="FL100" s="74"/>
      <c r="FP100" s="77"/>
      <c r="FQ100" s="77"/>
      <c r="FR100" s="77"/>
      <c r="FS100" s="77"/>
      <c r="FT100" s="77"/>
      <c r="FU100" s="77"/>
      <c r="FV100" s="77"/>
      <c r="FW100" s="77"/>
      <c r="FX100" s="77"/>
      <c r="FY100" s="77"/>
      <c r="FZ100" s="77"/>
      <c r="GA100" s="77"/>
      <c r="GB100" s="77"/>
      <c r="GC100" s="77"/>
      <c r="GD100" s="77"/>
      <c r="GE100" s="193"/>
      <c r="GF100" s="194"/>
      <c r="GG100" s="195"/>
      <c r="GH100" s="196"/>
      <c r="GI100" s="196"/>
      <c r="GJ100" s="197"/>
      <c r="GK100" s="197"/>
      <c r="GL100" s="197"/>
      <c r="GM100" s="197"/>
      <c r="GN100" s="197"/>
      <c r="GO100" s="197"/>
      <c r="GP100" s="197"/>
      <c r="GQ100" s="197"/>
      <c r="GR100" s="198"/>
      <c r="GS100" s="198"/>
      <c r="GT100" s="198"/>
      <c r="GU100" s="199"/>
      <c r="GV100" s="200"/>
      <c r="GW100" s="10"/>
      <c r="GX100" s="206"/>
      <c r="GY100" s="207"/>
      <c r="GZ100" s="207"/>
      <c r="HA100" s="208"/>
      <c r="HB100" s="208"/>
      <c r="HC100" s="207"/>
      <c r="HD100" s="207"/>
      <c r="HE100" s="208"/>
      <c r="HF100" s="208"/>
      <c r="HG100" s="207"/>
      <c r="HH100" s="207"/>
      <c r="HI100" s="208"/>
      <c r="HJ100" s="208"/>
      <c r="HK100" s="207"/>
      <c r="HL100" s="207"/>
      <c r="HM100" s="208"/>
      <c r="HN100" s="208"/>
      <c r="HO100" s="10"/>
      <c r="HP100" s="204"/>
      <c r="HQ100" s="204"/>
      <c r="HR100" s="204"/>
      <c r="HS100" s="204"/>
      <c r="HT100" s="204"/>
      <c r="HU100" s="204"/>
      <c r="HV100" s="204"/>
      <c r="HW100" s="204"/>
      <c r="HX100" s="205"/>
    </row>
    <row r="101" spans="1:232" s="12" customFormat="1" ht="20.100000000000001" customHeight="1">
      <c r="A101" s="54">
        <f>IF(C101="","",SUBTOTAL(3,$C$6:$C101))</f>
        <v>96</v>
      </c>
      <c r="B101" s="55">
        <v>595</v>
      </c>
      <c r="C101" s="56" t="s">
        <v>136</v>
      </c>
      <c r="D101" s="57" t="s">
        <v>34</v>
      </c>
      <c r="E101" s="57" t="s">
        <v>38</v>
      </c>
      <c r="F101" s="58">
        <v>74</v>
      </c>
      <c r="G101" s="58">
        <v>79</v>
      </c>
      <c r="H101" s="58">
        <v>93</v>
      </c>
      <c r="I101" s="59">
        <v>82</v>
      </c>
      <c r="J101" s="60">
        <v>67</v>
      </c>
      <c r="K101" s="58">
        <v>69</v>
      </c>
      <c r="L101" s="58">
        <v>83</v>
      </c>
      <c r="M101" s="59">
        <v>76</v>
      </c>
      <c r="N101" s="61">
        <v>75</v>
      </c>
      <c r="O101" s="58">
        <v>79</v>
      </c>
      <c r="P101" s="62">
        <v>77</v>
      </c>
      <c r="Q101" s="63"/>
      <c r="R101" s="64">
        <v>76</v>
      </c>
      <c r="S101" s="64">
        <v>88</v>
      </c>
      <c r="T101" s="64">
        <v>72.333333333333329</v>
      </c>
      <c r="U101" s="59">
        <v>79</v>
      </c>
      <c r="V101" s="60"/>
      <c r="W101" s="58">
        <v>80</v>
      </c>
      <c r="X101" s="58"/>
      <c r="Y101" s="59" t="s">
        <v>241</v>
      </c>
      <c r="Z101" s="61" t="s">
        <v>241</v>
      </c>
      <c r="AA101" s="58"/>
      <c r="AB101" s="62" t="s">
        <v>241</v>
      </c>
      <c r="AC101" s="63"/>
      <c r="AD101" s="58"/>
      <c r="AE101" s="58"/>
      <c r="AF101" s="58"/>
      <c r="AG101" s="59" t="s">
        <v>241</v>
      </c>
      <c r="AH101" s="60"/>
      <c r="AI101" s="58">
        <v>80</v>
      </c>
      <c r="AJ101" s="58"/>
      <c r="AK101" s="59" t="s">
        <v>241</v>
      </c>
      <c r="AL101" s="61" t="s">
        <v>241</v>
      </c>
      <c r="AM101" s="58"/>
      <c r="AN101" s="62" t="s">
        <v>241</v>
      </c>
      <c r="AO101" s="63"/>
      <c r="AP101" s="64"/>
      <c r="AQ101" s="64"/>
      <c r="AR101" s="64"/>
      <c r="AS101" s="59" t="s">
        <v>241</v>
      </c>
      <c r="AT101" s="60"/>
      <c r="AU101" s="58">
        <v>80</v>
      </c>
      <c r="AV101" s="58"/>
      <c r="AW101" s="59" t="s">
        <v>241</v>
      </c>
      <c r="AX101" s="61" t="s">
        <v>241</v>
      </c>
      <c r="AY101" s="58"/>
      <c r="AZ101" s="62" t="s">
        <v>241</v>
      </c>
      <c r="BA101" s="63"/>
      <c r="BB101" s="58"/>
      <c r="BC101" s="58"/>
      <c r="BD101" s="58"/>
      <c r="BE101" s="59" t="s">
        <v>241</v>
      </c>
      <c r="BF101" s="60"/>
      <c r="BG101" s="58">
        <v>80</v>
      </c>
      <c r="BH101" s="58"/>
      <c r="BI101" s="59" t="s">
        <v>241</v>
      </c>
      <c r="BJ101" s="61" t="s">
        <v>241</v>
      </c>
      <c r="BK101" s="58"/>
      <c r="BL101" s="62" t="s">
        <v>241</v>
      </c>
      <c r="BM101" s="63"/>
      <c r="BN101" s="64"/>
      <c r="BO101" s="64"/>
      <c r="BP101" s="64"/>
      <c r="BQ101" s="59" t="s">
        <v>241</v>
      </c>
      <c r="BR101" s="60"/>
      <c r="BS101" s="58">
        <v>80</v>
      </c>
      <c r="BT101" s="58"/>
      <c r="BU101" s="59" t="s">
        <v>241</v>
      </c>
      <c r="BV101" s="61" t="s">
        <v>241</v>
      </c>
      <c r="BW101" s="58"/>
      <c r="BX101" s="62" t="s">
        <v>241</v>
      </c>
      <c r="BY101" s="63"/>
      <c r="BZ101" s="58"/>
      <c r="CA101" s="58"/>
      <c r="CB101" s="58"/>
      <c r="CC101" s="59" t="s">
        <v>241</v>
      </c>
      <c r="CD101" s="60"/>
      <c r="CE101" s="58">
        <v>80</v>
      </c>
      <c r="CF101" s="58"/>
      <c r="CG101" s="59" t="s">
        <v>241</v>
      </c>
      <c r="CH101" s="61" t="s">
        <v>241</v>
      </c>
      <c r="CI101" s="58"/>
      <c r="CJ101" s="62" t="s">
        <v>241</v>
      </c>
      <c r="CK101" s="63"/>
      <c r="CL101" s="64"/>
      <c r="CM101" s="64"/>
      <c r="CN101" s="64"/>
      <c r="CO101" s="59" t="s">
        <v>241</v>
      </c>
      <c r="CP101" s="60"/>
      <c r="CQ101" s="58">
        <v>80</v>
      </c>
      <c r="CR101" s="58"/>
      <c r="CS101" s="59" t="s">
        <v>241</v>
      </c>
      <c r="CT101" s="61" t="s">
        <v>241</v>
      </c>
      <c r="CU101" s="58"/>
      <c r="CV101" s="62" t="s">
        <v>241</v>
      </c>
      <c r="CW101" s="65" t="s">
        <v>37</v>
      </c>
      <c r="CX101" s="66" t="s">
        <v>241</v>
      </c>
      <c r="CY101" s="67" t="s">
        <v>241</v>
      </c>
      <c r="CZ101" s="68" t="s">
        <v>245</v>
      </c>
      <c r="DA101" s="69"/>
      <c r="DB101" s="69"/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69"/>
      <c r="DZ101" s="69"/>
      <c r="EA101" s="69"/>
      <c r="EB101" s="69"/>
      <c r="EC101" s="69"/>
      <c r="ED101" s="69"/>
      <c r="EE101" s="69"/>
      <c r="EF101" s="69"/>
      <c r="EG101" s="69"/>
      <c r="EH101" s="69"/>
      <c r="EI101" s="69"/>
      <c r="EJ101" s="69"/>
      <c r="EK101" s="69"/>
      <c r="EL101" s="69"/>
      <c r="EM101" s="69"/>
      <c r="EN101" s="69"/>
      <c r="EO101" s="69"/>
      <c r="EP101" s="69"/>
      <c r="EQ101" s="69"/>
      <c r="ER101" s="69"/>
      <c r="ES101" s="69"/>
      <c r="ET101" s="69"/>
      <c r="EU101" s="69"/>
      <c r="EV101" s="69"/>
      <c r="EW101" s="69"/>
      <c r="EX101" s="69"/>
      <c r="EY101" s="69"/>
      <c r="EZ101" s="69"/>
      <c r="FA101" s="69"/>
      <c r="FB101" s="69"/>
      <c r="FC101" s="69"/>
      <c r="FD101" s="69"/>
      <c r="FE101" s="69"/>
      <c r="FF101" s="71"/>
      <c r="FG101" s="77"/>
      <c r="FH101" s="77"/>
      <c r="FI101" s="77"/>
      <c r="FJ101" s="77"/>
      <c r="FK101" s="77"/>
      <c r="FL101" s="74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193"/>
      <c r="GF101" s="194"/>
      <c r="GG101" s="195"/>
      <c r="GH101" s="196"/>
      <c r="GI101" s="196"/>
      <c r="GJ101" s="197"/>
      <c r="GK101" s="197"/>
      <c r="GL101" s="197"/>
      <c r="GM101" s="197"/>
      <c r="GN101" s="197"/>
      <c r="GO101" s="197"/>
      <c r="GP101" s="197"/>
      <c r="GQ101" s="197"/>
      <c r="GR101" s="198"/>
      <c r="GS101" s="198"/>
      <c r="GT101" s="198"/>
      <c r="GU101" s="199"/>
      <c r="GV101" s="200"/>
      <c r="GW101" s="10"/>
      <c r="GX101" s="206"/>
      <c r="GY101" s="207"/>
      <c r="GZ101" s="207"/>
      <c r="HA101" s="208"/>
      <c r="HB101" s="208"/>
      <c r="HC101" s="207"/>
      <c r="HD101" s="207"/>
      <c r="HE101" s="208"/>
      <c r="HF101" s="208"/>
      <c r="HG101" s="207"/>
      <c r="HH101" s="207"/>
      <c r="HI101" s="208"/>
      <c r="HJ101" s="208"/>
      <c r="HK101" s="207"/>
      <c r="HL101" s="207"/>
      <c r="HM101" s="208"/>
      <c r="HN101" s="208"/>
      <c r="HO101" s="10"/>
      <c r="HP101" s="204"/>
      <c r="HQ101" s="204"/>
      <c r="HR101" s="204"/>
      <c r="HS101" s="204"/>
      <c r="HT101" s="204"/>
      <c r="HU101" s="204"/>
      <c r="HV101" s="204"/>
      <c r="HW101" s="204"/>
      <c r="HX101" s="205"/>
    </row>
    <row r="102" spans="1:232" s="12" customFormat="1" ht="20.100000000000001" customHeight="1">
      <c r="A102" s="54">
        <f>IF(C102="","",SUBTOTAL(3,$C$6:$C102))</f>
        <v>97</v>
      </c>
      <c r="B102" s="55">
        <v>596</v>
      </c>
      <c r="C102" s="56" t="s">
        <v>137</v>
      </c>
      <c r="D102" s="57" t="s">
        <v>34</v>
      </c>
      <c r="E102" s="57" t="s">
        <v>0</v>
      </c>
      <c r="F102" s="58">
        <v>75</v>
      </c>
      <c r="G102" s="58">
        <v>80</v>
      </c>
      <c r="H102" s="58">
        <v>94</v>
      </c>
      <c r="I102" s="59">
        <v>83</v>
      </c>
      <c r="J102" s="60">
        <v>68</v>
      </c>
      <c r="K102" s="58">
        <v>70</v>
      </c>
      <c r="L102" s="58">
        <v>85</v>
      </c>
      <c r="M102" s="59">
        <v>78</v>
      </c>
      <c r="N102" s="61">
        <v>76.333333333333329</v>
      </c>
      <c r="O102" s="58">
        <v>80</v>
      </c>
      <c r="P102" s="62">
        <v>78.166666666666657</v>
      </c>
      <c r="Q102" s="63"/>
      <c r="R102" s="64">
        <v>90</v>
      </c>
      <c r="S102" s="64">
        <v>81</v>
      </c>
      <c r="T102" s="64">
        <v>74</v>
      </c>
      <c r="U102" s="59">
        <v>82</v>
      </c>
      <c r="V102" s="60"/>
      <c r="W102" s="58">
        <v>82</v>
      </c>
      <c r="X102" s="58"/>
      <c r="Y102" s="59" t="s">
        <v>241</v>
      </c>
      <c r="Z102" s="61" t="s">
        <v>241</v>
      </c>
      <c r="AA102" s="58"/>
      <c r="AB102" s="62" t="s">
        <v>241</v>
      </c>
      <c r="AC102" s="63"/>
      <c r="AD102" s="58"/>
      <c r="AE102" s="58"/>
      <c r="AF102" s="58"/>
      <c r="AG102" s="59" t="s">
        <v>241</v>
      </c>
      <c r="AH102" s="60"/>
      <c r="AI102" s="58">
        <v>82</v>
      </c>
      <c r="AJ102" s="58"/>
      <c r="AK102" s="59" t="s">
        <v>241</v>
      </c>
      <c r="AL102" s="61" t="s">
        <v>241</v>
      </c>
      <c r="AM102" s="58"/>
      <c r="AN102" s="62" t="s">
        <v>241</v>
      </c>
      <c r="AO102" s="63"/>
      <c r="AP102" s="64"/>
      <c r="AQ102" s="64"/>
      <c r="AR102" s="64"/>
      <c r="AS102" s="59" t="s">
        <v>241</v>
      </c>
      <c r="AT102" s="60"/>
      <c r="AU102" s="58">
        <v>82</v>
      </c>
      <c r="AV102" s="58"/>
      <c r="AW102" s="59" t="s">
        <v>241</v>
      </c>
      <c r="AX102" s="61" t="s">
        <v>241</v>
      </c>
      <c r="AY102" s="58"/>
      <c r="AZ102" s="62" t="s">
        <v>241</v>
      </c>
      <c r="BA102" s="63"/>
      <c r="BB102" s="58"/>
      <c r="BC102" s="58"/>
      <c r="BD102" s="58"/>
      <c r="BE102" s="59" t="s">
        <v>241</v>
      </c>
      <c r="BF102" s="60"/>
      <c r="BG102" s="58">
        <v>82</v>
      </c>
      <c r="BH102" s="58"/>
      <c r="BI102" s="59" t="s">
        <v>241</v>
      </c>
      <c r="BJ102" s="61" t="s">
        <v>241</v>
      </c>
      <c r="BK102" s="58"/>
      <c r="BL102" s="62" t="s">
        <v>241</v>
      </c>
      <c r="BM102" s="63"/>
      <c r="BN102" s="64"/>
      <c r="BO102" s="64"/>
      <c r="BP102" s="64"/>
      <c r="BQ102" s="59" t="s">
        <v>241</v>
      </c>
      <c r="BR102" s="60"/>
      <c r="BS102" s="58">
        <v>82</v>
      </c>
      <c r="BT102" s="58"/>
      <c r="BU102" s="59" t="s">
        <v>241</v>
      </c>
      <c r="BV102" s="61" t="s">
        <v>241</v>
      </c>
      <c r="BW102" s="58"/>
      <c r="BX102" s="62" t="s">
        <v>241</v>
      </c>
      <c r="BY102" s="63"/>
      <c r="BZ102" s="58"/>
      <c r="CA102" s="58"/>
      <c r="CB102" s="58"/>
      <c r="CC102" s="59" t="s">
        <v>241</v>
      </c>
      <c r="CD102" s="60"/>
      <c r="CE102" s="58">
        <v>82</v>
      </c>
      <c r="CF102" s="58"/>
      <c r="CG102" s="59" t="s">
        <v>241</v>
      </c>
      <c r="CH102" s="61" t="s">
        <v>241</v>
      </c>
      <c r="CI102" s="58"/>
      <c r="CJ102" s="62" t="s">
        <v>241</v>
      </c>
      <c r="CK102" s="63"/>
      <c r="CL102" s="64"/>
      <c r="CM102" s="64"/>
      <c r="CN102" s="64"/>
      <c r="CO102" s="59" t="s">
        <v>241</v>
      </c>
      <c r="CP102" s="60"/>
      <c r="CQ102" s="58">
        <v>82</v>
      </c>
      <c r="CR102" s="58"/>
      <c r="CS102" s="59" t="s">
        <v>241</v>
      </c>
      <c r="CT102" s="61" t="s">
        <v>241</v>
      </c>
      <c r="CU102" s="58"/>
      <c r="CV102" s="62" t="s">
        <v>241</v>
      </c>
      <c r="CW102" s="65" t="s">
        <v>37</v>
      </c>
      <c r="CX102" s="66" t="s">
        <v>241</v>
      </c>
      <c r="CY102" s="67" t="s">
        <v>241</v>
      </c>
      <c r="CZ102" s="68" t="s">
        <v>245</v>
      </c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71"/>
      <c r="FG102" s="77"/>
      <c r="FH102" s="77"/>
      <c r="FI102" s="77"/>
      <c r="FJ102" s="77"/>
      <c r="FK102" s="77"/>
      <c r="FL102" s="74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193"/>
      <c r="GF102" s="194"/>
      <c r="GG102" s="195"/>
      <c r="GH102" s="196"/>
      <c r="GI102" s="196"/>
      <c r="GJ102" s="197"/>
      <c r="GK102" s="197"/>
      <c r="GL102" s="197"/>
      <c r="GM102" s="197"/>
      <c r="GN102" s="197"/>
      <c r="GO102" s="197"/>
      <c r="GP102" s="197"/>
      <c r="GQ102" s="197"/>
      <c r="GR102" s="198"/>
      <c r="GS102" s="198"/>
      <c r="GT102" s="198"/>
      <c r="GU102" s="199"/>
      <c r="GV102" s="200"/>
      <c r="GW102" s="10"/>
      <c r="GX102" s="206"/>
      <c r="GY102" s="207"/>
      <c r="GZ102" s="207"/>
      <c r="HA102" s="208"/>
      <c r="HB102" s="208"/>
      <c r="HC102" s="207"/>
      <c r="HD102" s="207"/>
      <c r="HE102" s="208"/>
      <c r="HF102" s="208"/>
      <c r="HG102" s="207"/>
      <c r="HH102" s="207"/>
      <c r="HI102" s="208"/>
      <c r="HJ102" s="208"/>
      <c r="HK102" s="207"/>
      <c r="HL102" s="207"/>
      <c r="HM102" s="208"/>
      <c r="HN102" s="208"/>
      <c r="HO102" s="10"/>
      <c r="HP102" s="204"/>
      <c r="HQ102" s="204"/>
      <c r="HR102" s="204"/>
      <c r="HS102" s="204"/>
      <c r="HT102" s="204"/>
      <c r="HU102" s="204"/>
      <c r="HV102" s="204"/>
      <c r="HW102" s="204"/>
      <c r="HX102" s="205"/>
    </row>
    <row r="103" spans="1:232" s="12" customFormat="1" ht="20.100000000000001" customHeight="1">
      <c r="A103" s="54">
        <f>IF(C103="","",SUBTOTAL(3,$C$6:$C103))</f>
        <v>98</v>
      </c>
      <c r="B103" s="55">
        <v>597</v>
      </c>
      <c r="C103" s="56" t="s">
        <v>138</v>
      </c>
      <c r="D103" s="57" t="s">
        <v>34</v>
      </c>
      <c r="E103" s="57" t="s">
        <v>35</v>
      </c>
      <c r="F103" s="58">
        <v>76</v>
      </c>
      <c r="G103" s="58">
        <v>81</v>
      </c>
      <c r="H103" s="58">
        <v>95</v>
      </c>
      <c r="I103" s="59">
        <v>84</v>
      </c>
      <c r="J103" s="60">
        <v>69</v>
      </c>
      <c r="K103" s="58">
        <v>71</v>
      </c>
      <c r="L103" s="58">
        <v>87</v>
      </c>
      <c r="M103" s="59">
        <v>79</v>
      </c>
      <c r="N103" s="61">
        <v>77.333333333333329</v>
      </c>
      <c r="O103" s="58">
        <v>81</v>
      </c>
      <c r="P103" s="62">
        <v>79.166666666666657</v>
      </c>
      <c r="Q103" s="63"/>
      <c r="R103" s="64">
        <v>30</v>
      </c>
      <c r="S103" s="64">
        <v>42</v>
      </c>
      <c r="T103" s="64">
        <v>45</v>
      </c>
      <c r="U103" s="59">
        <v>39</v>
      </c>
      <c r="V103" s="60"/>
      <c r="W103" s="58">
        <v>71</v>
      </c>
      <c r="X103" s="58"/>
      <c r="Y103" s="59" t="s">
        <v>241</v>
      </c>
      <c r="Z103" s="61" t="s">
        <v>241</v>
      </c>
      <c r="AA103" s="58"/>
      <c r="AB103" s="62" t="s">
        <v>241</v>
      </c>
      <c r="AC103" s="63"/>
      <c r="AD103" s="58"/>
      <c r="AE103" s="58"/>
      <c r="AF103" s="58"/>
      <c r="AG103" s="59" t="s">
        <v>241</v>
      </c>
      <c r="AH103" s="60"/>
      <c r="AI103" s="58">
        <v>71</v>
      </c>
      <c r="AJ103" s="58"/>
      <c r="AK103" s="59" t="s">
        <v>241</v>
      </c>
      <c r="AL103" s="61" t="s">
        <v>241</v>
      </c>
      <c r="AM103" s="58"/>
      <c r="AN103" s="62" t="s">
        <v>241</v>
      </c>
      <c r="AO103" s="63"/>
      <c r="AP103" s="64"/>
      <c r="AQ103" s="64"/>
      <c r="AR103" s="64"/>
      <c r="AS103" s="59" t="s">
        <v>241</v>
      </c>
      <c r="AT103" s="60"/>
      <c r="AU103" s="58">
        <v>71</v>
      </c>
      <c r="AV103" s="58"/>
      <c r="AW103" s="59" t="s">
        <v>241</v>
      </c>
      <c r="AX103" s="61" t="s">
        <v>241</v>
      </c>
      <c r="AY103" s="58"/>
      <c r="AZ103" s="62" t="s">
        <v>241</v>
      </c>
      <c r="BA103" s="63"/>
      <c r="BB103" s="58"/>
      <c r="BC103" s="58"/>
      <c r="BD103" s="58"/>
      <c r="BE103" s="59" t="s">
        <v>241</v>
      </c>
      <c r="BF103" s="60"/>
      <c r="BG103" s="58">
        <v>71</v>
      </c>
      <c r="BH103" s="58"/>
      <c r="BI103" s="59" t="s">
        <v>241</v>
      </c>
      <c r="BJ103" s="61" t="s">
        <v>241</v>
      </c>
      <c r="BK103" s="58"/>
      <c r="BL103" s="62" t="s">
        <v>241</v>
      </c>
      <c r="BM103" s="63"/>
      <c r="BN103" s="64"/>
      <c r="BO103" s="64"/>
      <c r="BP103" s="64"/>
      <c r="BQ103" s="59" t="s">
        <v>241</v>
      </c>
      <c r="BR103" s="60"/>
      <c r="BS103" s="58">
        <v>71</v>
      </c>
      <c r="BT103" s="58"/>
      <c r="BU103" s="59" t="s">
        <v>241</v>
      </c>
      <c r="BV103" s="61" t="s">
        <v>241</v>
      </c>
      <c r="BW103" s="58"/>
      <c r="BX103" s="62" t="s">
        <v>241</v>
      </c>
      <c r="BY103" s="63"/>
      <c r="BZ103" s="58"/>
      <c r="CA103" s="58"/>
      <c r="CB103" s="58"/>
      <c r="CC103" s="59" t="s">
        <v>241</v>
      </c>
      <c r="CD103" s="60"/>
      <c r="CE103" s="58">
        <v>71</v>
      </c>
      <c r="CF103" s="58"/>
      <c r="CG103" s="59" t="s">
        <v>241</v>
      </c>
      <c r="CH103" s="61" t="s">
        <v>241</v>
      </c>
      <c r="CI103" s="58"/>
      <c r="CJ103" s="62" t="s">
        <v>241</v>
      </c>
      <c r="CK103" s="63"/>
      <c r="CL103" s="64"/>
      <c r="CM103" s="64"/>
      <c r="CN103" s="64"/>
      <c r="CO103" s="59" t="s">
        <v>241</v>
      </c>
      <c r="CP103" s="60"/>
      <c r="CQ103" s="58">
        <v>71</v>
      </c>
      <c r="CR103" s="58"/>
      <c r="CS103" s="59" t="s">
        <v>241</v>
      </c>
      <c r="CT103" s="61" t="s">
        <v>241</v>
      </c>
      <c r="CU103" s="58"/>
      <c r="CV103" s="62" t="s">
        <v>241</v>
      </c>
      <c r="CW103" s="65" t="s">
        <v>37</v>
      </c>
      <c r="CX103" s="66" t="s">
        <v>241</v>
      </c>
      <c r="CY103" s="67" t="s">
        <v>241</v>
      </c>
      <c r="CZ103" s="68" t="s">
        <v>245</v>
      </c>
      <c r="DA103" s="69"/>
      <c r="DB103" s="69"/>
      <c r="DC103" s="69"/>
      <c r="DD103" s="69"/>
      <c r="DE103" s="69"/>
      <c r="DF103" s="69"/>
      <c r="DG103" s="69"/>
      <c r="DH103" s="69"/>
      <c r="DI103" s="69"/>
      <c r="DJ103" s="69"/>
      <c r="DK103" s="69"/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69"/>
      <c r="DZ103" s="69"/>
      <c r="EA103" s="69"/>
      <c r="EB103" s="69"/>
      <c r="EC103" s="69"/>
      <c r="ED103" s="69"/>
      <c r="EE103" s="69"/>
      <c r="EF103" s="69"/>
      <c r="EG103" s="69"/>
      <c r="EH103" s="69"/>
      <c r="EI103" s="69"/>
      <c r="EJ103" s="69"/>
      <c r="EK103" s="69"/>
      <c r="EL103" s="69"/>
      <c r="EM103" s="69"/>
      <c r="EN103" s="69"/>
      <c r="EO103" s="69"/>
      <c r="EP103" s="69"/>
      <c r="EQ103" s="69"/>
      <c r="ER103" s="69"/>
      <c r="ES103" s="69"/>
      <c r="ET103" s="69"/>
      <c r="EU103" s="69"/>
      <c r="EV103" s="69"/>
      <c r="EW103" s="69"/>
      <c r="EX103" s="69"/>
      <c r="EY103" s="69"/>
      <c r="EZ103" s="69"/>
      <c r="FA103" s="69"/>
      <c r="FB103" s="69"/>
      <c r="FC103" s="69"/>
      <c r="FD103" s="69"/>
      <c r="FE103" s="69"/>
      <c r="FF103" s="71"/>
      <c r="FG103" s="77"/>
      <c r="FH103" s="77"/>
      <c r="FI103" s="77"/>
      <c r="FJ103" s="77"/>
      <c r="FK103" s="77"/>
      <c r="FL103" s="74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193"/>
      <c r="GF103" s="194"/>
      <c r="GG103" s="195"/>
      <c r="GH103" s="196"/>
      <c r="GI103" s="196"/>
      <c r="GJ103" s="197"/>
      <c r="GK103" s="197"/>
      <c r="GL103" s="197"/>
      <c r="GM103" s="197"/>
      <c r="GN103" s="197"/>
      <c r="GO103" s="197"/>
      <c r="GP103" s="197"/>
      <c r="GQ103" s="197"/>
      <c r="GR103" s="198"/>
      <c r="GS103" s="198"/>
      <c r="GT103" s="198"/>
      <c r="GU103" s="199"/>
      <c r="GV103" s="200"/>
      <c r="GW103" s="10"/>
      <c r="GX103" s="206"/>
      <c r="GY103" s="207"/>
      <c r="GZ103" s="207"/>
      <c r="HA103" s="208"/>
      <c r="HB103" s="208"/>
      <c r="HC103" s="207"/>
      <c r="HD103" s="207"/>
      <c r="HE103" s="208"/>
      <c r="HF103" s="208"/>
      <c r="HG103" s="207"/>
      <c r="HH103" s="207"/>
      <c r="HI103" s="208"/>
      <c r="HJ103" s="208"/>
      <c r="HK103" s="207"/>
      <c r="HL103" s="207"/>
      <c r="HM103" s="208"/>
      <c r="HN103" s="208"/>
      <c r="HO103" s="10"/>
      <c r="HP103" s="204"/>
      <c r="HQ103" s="204"/>
      <c r="HR103" s="204"/>
      <c r="HS103" s="204"/>
      <c r="HT103" s="204"/>
      <c r="HU103" s="204"/>
      <c r="HV103" s="204"/>
      <c r="HW103" s="204"/>
      <c r="HX103" s="205"/>
    </row>
    <row r="104" spans="1:232" s="12" customFormat="1" ht="20.100000000000001" customHeight="1">
      <c r="A104" s="54">
        <f>IF(C104="","",SUBTOTAL(3,$C$6:$C104))</f>
        <v>99</v>
      </c>
      <c r="B104" s="55">
        <v>598</v>
      </c>
      <c r="C104" s="56" t="s">
        <v>139</v>
      </c>
      <c r="D104" s="57" t="s">
        <v>34</v>
      </c>
      <c r="E104" s="57" t="s">
        <v>1</v>
      </c>
      <c r="F104" s="58">
        <v>77</v>
      </c>
      <c r="G104" s="58">
        <v>82</v>
      </c>
      <c r="H104" s="58">
        <v>96</v>
      </c>
      <c r="I104" s="59">
        <v>85</v>
      </c>
      <c r="J104" s="60">
        <v>70</v>
      </c>
      <c r="K104" s="58">
        <v>72</v>
      </c>
      <c r="L104" s="58">
        <v>89</v>
      </c>
      <c r="M104" s="59">
        <v>81</v>
      </c>
      <c r="N104" s="61">
        <v>79</v>
      </c>
      <c r="O104" s="58">
        <v>82</v>
      </c>
      <c r="P104" s="62">
        <v>81</v>
      </c>
      <c r="Q104" s="63"/>
      <c r="R104" s="64">
        <v>50</v>
      </c>
      <c r="S104" s="64">
        <v>53</v>
      </c>
      <c r="T104" s="64">
        <v>56</v>
      </c>
      <c r="U104" s="59">
        <v>53</v>
      </c>
      <c r="V104" s="60"/>
      <c r="W104" s="58">
        <v>69</v>
      </c>
      <c r="X104" s="58"/>
      <c r="Y104" s="59" t="s">
        <v>241</v>
      </c>
      <c r="Z104" s="61" t="s">
        <v>241</v>
      </c>
      <c r="AA104" s="58"/>
      <c r="AB104" s="62" t="s">
        <v>241</v>
      </c>
      <c r="AC104" s="63"/>
      <c r="AD104" s="58"/>
      <c r="AE104" s="58"/>
      <c r="AF104" s="58"/>
      <c r="AG104" s="59" t="s">
        <v>241</v>
      </c>
      <c r="AH104" s="60"/>
      <c r="AI104" s="58">
        <v>69</v>
      </c>
      <c r="AJ104" s="58"/>
      <c r="AK104" s="59" t="s">
        <v>241</v>
      </c>
      <c r="AL104" s="61" t="s">
        <v>241</v>
      </c>
      <c r="AM104" s="58"/>
      <c r="AN104" s="62" t="s">
        <v>241</v>
      </c>
      <c r="AO104" s="63"/>
      <c r="AP104" s="64"/>
      <c r="AQ104" s="64"/>
      <c r="AR104" s="64"/>
      <c r="AS104" s="59" t="s">
        <v>241</v>
      </c>
      <c r="AT104" s="60"/>
      <c r="AU104" s="58">
        <v>69</v>
      </c>
      <c r="AV104" s="58"/>
      <c r="AW104" s="59" t="s">
        <v>241</v>
      </c>
      <c r="AX104" s="61" t="s">
        <v>241</v>
      </c>
      <c r="AY104" s="58"/>
      <c r="AZ104" s="62" t="s">
        <v>241</v>
      </c>
      <c r="BA104" s="63"/>
      <c r="BB104" s="58"/>
      <c r="BC104" s="58"/>
      <c r="BD104" s="58"/>
      <c r="BE104" s="59" t="s">
        <v>241</v>
      </c>
      <c r="BF104" s="60"/>
      <c r="BG104" s="58">
        <v>69</v>
      </c>
      <c r="BH104" s="58"/>
      <c r="BI104" s="59" t="s">
        <v>241</v>
      </c>
      <c r="BJ104" s="61" t="s">
        <v>241</v>
      </c>
      <c r="BK104" s="58"/>
      <c r="BL104" s="62" t="s">
        <v>241</v>
      </c>
      <c r="BM104" s="63"/>
      <c r="BN104" s="64"/>
      <c r="BO104" s="64"/>
      <c r="BP104" s="64"/>
      <c r="BQ104" s="59" t="s">
        <v>241</v>
      </c>
      <c r="BR104" s="60"/>
      <c r="BS104" s="58">
        <v>69</v>
      </c>
      <c r="BT104" s="58"/>
      <c r="BU104" s="59" t="s">
        <v>241</v>
      </c>
      <c r="BV104" s="61" t="s">
        <v>241</v>
      </c>
      <c r="BW104" s="58"/>
      <c r="BX104" s="62" t="s">
        <v>241</v>
      </c>
      <c r="BY104" s="63"/>
      <c r="BZ104" s="58"/>
      <c r="CA104" s="58"/>
      <c r="CB104" s="58"/>
      <c r="CC104" s="59" t="s">
        <v>241</v>
      </c>
      <c r="CD104" s="60"/>
      <c r="CE104" s="58">
        <v>69</v>
      </c>
      <c r="CF104" s="58"/>
      <c r="CG104" s="59" t="s">
        <v>241</v>
      </c>
      <c r="CH104" s="61" t="s">
        <v>241</v>
      </c>
      <c r="CI104" s="58"/>
      <c r="CJ104" s="62" t="s">
        <v>241</v>
      </c>
      <c r="CK104" s="63"/>
      <c r="CL104" s="64"/>
      <c r="CM104" s="64"/>
      <c r="CN104" s="64"/>
      <c r="CO104" s="59" t="s">
        <v>241</v>
      </c>
      <c r="CP104" s="60"/>
      <c r="CQ104" s="58">
        <v>69</v>
      </c>
      <c r="CR104" s="58"/>
      <c r="CS104" s="59" t="s">
        <v>241</v>
      </c>
      <c r="CT104" s="61" t="s">
        <v>241</v>
      </c>
      <c r="CU104" s="58"/>
      <c r="CV104" s="62" t="s">
        <v>241</v>
      </c>
      <c r="CW104" s="65" t="s">
        <v>37</v>
      </c>
      <c r="CX104" s="66" t="s">
        <v>241</v>
      </c>
      <c r="CY104" s="67" t="s">
        <v>241</v>
      </c>
      <c r="CZ104" s="68" t="s">
        <v>245</v>
      </c>
      <c r="DA104" s="69"/>
      <c r="DB104" s="69"/>
      <c r="DC104" s="69"/>
      <c r="DD104" s="69"/>
      <c r="DE104" s="69"/>
      <c r="DF104" s="69"/>
      <c r="DG104" s="69"/>
      <c r="DH104" s="69"/>
      <c r="DI104" s="69"/>
      <c r="DJ104" s="69"/>
      <c r="DK104" s="69"/>
      <c r="DL104" s="69"/>
      <c r="DM104" s="69"/>
      <c r="DN104" s="69"/>
      <c r="DO104" s="69"/>
      <c r="DP104" s="69"/>
      <c r="DQ104" s="69"/>
      <c r="DR104" s="69"/>
      <c r="DS104" s="69"/>
      <c r="DT104" s="69"/>
      <c r="DU104" s="69"/>
      <c r="DV104" s="69"/>
      <c r="DW104" s="69"/>
      <c r="DX104" s="69"/>
      <c r="DY104" s="69"/>
      <c r="DZ104" s="69"/>
      <c r="EA104" s="69"/>
      <c r="EB104" s="69"/>
      <c r="EC104" s="69"/>
      <c r="ED104" s="69"/>
      <c r="EE104" s="69"/>
      <c r="EF104" s="69"/>
      <c r="EG104" s="69"/>
      <c r="EH104" s="69"/>
      <c r="EI104" s="69"/>
      <c r="EJ104" s="69"/>
      <c r="EK104" s="69"/>
      <c r="EL104" s="69"/>
      <c r="EM104" s="69"/>
      <c r="EN104" s="69"/>
      <c r="EO104" s="69"/>
      <c r="EP104" s="69"/>
      <c r="EQ104" s="69"/>
      <c r="ER104" s="69"/>
      <c r="ES104" s="69"/>
      <c r="ET104" s="69"/>
      <c r="EU104" s="69"/>
      <c r="EV104" s="69"/>
      <c r="EW104" s="69"/>
      <c r="EX104" s="69"/>
      <c r="EY104" s="69"/>
      <c r="EZ104" s="69"/>
      <c r="FA104" s="69"/>
      <c r="FB104" s="69"/>
      <c r="FC104" s="69"/>
      <c r="FD104" s="69"/>
      <c r="FE104" s="69"/>
      <c r="FF104" s="71"/>
      <c r="FG104" s="77"/>
      <c r="FH104" s="77"/>
      <c r="FI104" s="77"/>
      <c r="FJ104" s="77"/>
      <c r="FK104" s="77"/>
      <c r="FL104" s="74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193"/>
      <c r="GF104" s="194"/>
      <c r="GG104" s="195"/>
      <c r="GH104" s="196"/>
      <c r="GI104" s="196"/>
      <c r="GJ104" s="197"/>
      <c r="GK104" s="197"/>
      <c r="GL104" s="197"/>
      <c r="GM104" s="197"/>
      <c r="GN104" s="197"/>
      <c r="GO104" s="197"/>
      <c r="GP104" s="197"/>
      <c r="GQ104" s="197"/>
      <c r="GR104" s="198"/>
      <c r="GS104" s="198"/>
      <c r="GT104" s="198"/>
      <c r="GU104" s="199"/>
      <c r="GV104" s="200"/>
      <c r="GW104" s="10"/>
      <c r="GX104" s="206"/>
      <c r="GY104" s="207"/>
      <c r="GZ104" s="207"/>
      <c r="HA104" s="208"/>
      <c r="HB104" s="208"/>
      <c r="HC104" s="207"/>
      <c r="HD104" s="207"/>
      <c r="HE104" s="208"/>
      <c r="HF104" s="208"/>
      <c r="HG104" s="207"/>
      <c r="HH104" s="207"/>
      <c r="HI104" s="208"/>
      <c r="HJ104" s="208"/>
      <c r="HK104" s="207"/>
      <c r="HL104" s="207"/>
      <c r="HM104" s="208"/>
      <c r="HN104" s="208"/>
      <c r="HO104" s="10"/>
      <c r="HP104" s="204"/>
      <c r="HQ104" s="204"/>
      <c r="HR104" s="204"/>
      <c r="HS104" s="204"/>
      <c r="HT104" s="204"/>
      <c r="HU104" s="204"/>
      <c r="HV104" s="204"/>
      <c r="HW104" s="204"/>
      <c r="HX104" s="205"/>
    </row>
    <row r="105" spans="1:232" s="12" customFormat="1" ht="20.100000000000001" customHeight="1">
      <c r="A105" s="54">
        <f>IF(C105="","",SUBTOTAL(3,$C$6:$C105))</f>
        <v>100</v>
      </c>
      <c r="B105" s="55">
        <v>599</v>
      </c>
      <c r="C105" s="56" t="s">
        <v>140</v>
      </c>
      <c r="D105" s="57" t="s">
        <v>34</v>
      </c>
      <c r="E105" s="57" t="s">
        <v>38</v>
      </c>
      <c r="F105" s="58">
        <v>78</v>
      </c>
      <c r="G105" s="58">
        <v>83</v>
      </c>
      <c r="H105" s="58">
        <v>97</v>
      </c>
      <c r="I105" s="59">
        <v>86</v>
      </c>
      <c r="J105" s="60">
        <v>71</v>
      </c>
      <c r="K105" s="58">
        <v>73</v>
      </c>
      <c r="L105" s="58">
        <v>91</v>
      </c>
      <c r="M105" s="59">
        <v>82</v>
      </c>
      <c r="N105" s="61">
        <v>80</v>
      </c>
      <c r="O105" s="58">
        <v>83</v>
      </c>
      <c r="P105" s="62">
        <v>82</v>
      </c>
      <c r="Q105" s="63"/>
      <c r="R105" s="64">
        <v>76</v>
      </c>
      <c r="S105" s="64">
        <v>78</v>
      </c>
      <c r="T105" s="64">
        <v>81.1111111111111</v>
      </c>
      <c r="U105" s="59">
        <v>78.370370370370367</v>
      </c>
      <c r="V105" s="60"/>
      <c r="W105" s="58">
        <v>30</v>
      </c>
      <c r="X105" s="58"/>
      <c r="Y105" s="59" t="s">
        <v>241</v>
      </c>
      <c r="Z105" s="61" t="s">
        <v>241</v>
      </c>
      <c r="AA105" s="58"/>
      <c r="AB105" s="62" t="s">
        <v>241</v>
      </c>
      <c r="AC105" s="63"/>
      <c r="AD105" s="58"/>
      <c r="AE105" s="58"/>
      <c r="AF105" s="58"/>
      <c r="AG105" s="59" t="s">
        <v>241</v>
      </c>
      <c r="AH105" s="60"/>
      <c r="AI105" s="58">
        <v>30</v>
      </c>
      <c r="AJ105" s="58"/>
      <c r="AK105" s="59" t="s">
        <v>241</v>
      </c>
      <c r="AL105" s="61" t="s">
        <v>241</v>
      </c>
      <c r="AM105" s="58"/>
      <c r="AN105" s="62" t="s">
        <v>241</v>
      </c>
      <c r="AO105" s="63"/>
      <c r="AP105" s="64"/>
      <c r="AQ105" s="64"/>
      <c r="AR105" s="64"/>
      <c r="AS105" s="59" t="s">
        <v>241</v>
      </c>
      <c r="AT105" s="60"/>
      <c r="AU105" s="58">
        <v>30</v>
      </c>
      <c r="AV105" s="58"/>
      <c r="AW105" s="59" t="s">
        <v>241</v>
      </c>
      <c r="AX105" s="61" t="s">
        <v>241</v>
      </c>
      <c r="AY105" s="58"/>
      <c r="AZ105" s="62" t="s">
        <v>241</v>
      </c>
      <c r="BA105" s="63"/>
      <c r="BB105" s="58"/>
      <c r="BC105" s="58"/>
      <c r="BD105" s="58"/>
      <c r="BE105" s="59" t="s">
        <v>241</v>
      </c>
      <c r="BF105" s="60"/>
      <c r="BG105" s="58">
        <v>30</v>
      </c>
      <c r="BH105" s="58"/>
      <c r="BI105" s="59" t="s">
        <v>241</v>
      </c>
      <c r="BJ105" s="61" t="s">
        <v>241</v>
      </c>
      <c r="BK105" s="58"/>
      <c r="BL105" s="62" t="s">
        <v>241</v>
      </c>
      <c r="BM105" s="63"/>
      <c r="BN105" s="64"/>
      <c r="BO105" s="64"/>
      <c r="BP105" s="64"/>
      <c r="BQ105" s="59" t="s">
        <v>241</v>
      </c>
      <c r="BR105" s="60"/>
      <c r="BS105" s="58">
        <v>30</v>
      </c>
      <c r="BT105" s="58"/>
      <c r="BU105" s="59" t="s">
        <v>241</v>
      </c>
      <c r="BV105" s="61" t="s">
        <v>241</v>
      </c>
      <c r="BW105" s="58"/>
      <c r="BX105" s="62" t="s">
        <v>241</v>
      </c>
      <c r="BY105" s="63"/>
      <c r="BZ105" s="58"/>
      <c r="CA105" s="58"/>
      <c r="CB105" s="58"/>
      <c r="CC105" s="59" t="s">
        <v>241</v>
      </c>
      <c r="CD105" s="60"/>
      <c r="CE105" s="58">
        <v>30</v>
      </c>
      <c r="CF105" s="58"/>
      <c r="CG105" s="59" t="s">
        <v>241</v>
      </c>
      <c r="CH105" s="61" t="s">
        <v>241</v>
      </c>
      <c r="CI105" s="58"/>
      <c r="CJ105" s="62" t="s">
        <v>241</v>
      </c>
      <c r="CK105" s="63"/>
      <c r="CL105" s="64"/>
      <c r="CM105" s="64"/>
      <c r="CN105" s="64"/>
      <c r="CO105" s="59" t="s">
        <v>241</v>
      </c>
      <c r="CP105" s="60"/>
      <c r="CQ105" s="58">
        <v>30</v>
      </c>
      <c r="CR105" s="58"/>
      <c r="CS105" s="59" t="s">
        <v>241</v>
      </c>
      <c r="CT105" s="61" t="s">
        <v>241</v>
      </c>
      <c r="CU105" s="58"/>
      <c r="CV105" s="62" t="s">
        <v>241</v>
      </c>
      <c r="CW105" s="65" t="s">
        <v>37</v>
      </c>
      <c r="CX105" s="66" t="s">
        <v>241</v>
      </c>
      <c r="CY105" s="67" t="s">
        <v>241</v>
      </c>
      <c r="CZ105" s="68" t="s">
        <v>245</v>
      </c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9"/>
      <c r="EZ105" s="69"/>
      <c r="FA105" s="69"/>
      <c r="FB105" s="69"/>
      <c r="FC105" s="69"/>
      <c r="FD105" s="69"/>
      <c r="FE105" s="69"/>
      <c r="FF105" s="71"/>
      <c r="FG105" s="77"/>
      <c r="FH105" s="77"/>
      <c r="FI105" s="77"/>
      <c r="FJ105" s="77"/>
      <c r="FK105" s="77"/>
      <c r="FL105" s="74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193"/>
      <c r="GF105" s="194"/>
      <c r="GG105" s="195"/>
      <c r="GH105" s="196"/>
      <c r="GI105" s="196"/>
      <c r="GJ105" s="197"/>
      <c r="GK105" s="197"/>
      <c r="GL105" s="197"/>
      <c r="GM105" s="197"/>
      <c r="GN105" s="197"/>
      <c r="GO105" s="197"/>
      <c r="GP105" s="197"/>
      <c r="GQ105" s="197"/>
      <c r="GR105" s="198"/>
      <c r="GS105" s="198"/>
      <c r="GT105" s="198"/>
      <c r="GU105" s="199"/>
      <c r="GV105" s="200"/>
      <c r="GW105" s="10"/>
      <c r="GX105" s="206"/>
      <c r="GY105" s="207"/>
      <c r="GZ105" s="207"/>
      <c r="HA105" s="208"/>
      <c r="HB105" s="208"/>
      <c r="HC105" s="207"/>
      <c r="HD105" s="207"/>
      <c r="HE105" s="208"/>
      <c r="HF105" s="208"/>
      <c r="HG105" s="207"/>
      <c r="HH105" s="207"/>
      <c r="HI105" s="208"/>
      <c r="HJ105" s="208"/>
      <c r="HK105" s="207"/>
      <c r="HL105" s="207"/>
      <c r="HM105" s="208"/>
      <c r="HN105" s="208"/>
      <c r="HO105" s="10"/>
      <c r="HP105" s="204"/>
      <c r="HQ105" s="204"/>
      <c r="HR105" s="204"/>
      <c r="HS105" s="204"/>
      <c r="HT105" s="204"/>
      <c r="HU105" s="204"/>
      <c r="HV105" s="204"/>
      <c r="HW105" s="204"/>
      <c r="HX105" s="205"/>
    </row>
    <row r="106" spans="1:232" s="12" customFormat="1" ht="20.100000000000001" customHeight="1">
      <c r="A106" s="54">
        <f>IF(C106="","",SUBTOTAL(3,$C$6:$C106))</f>
        <v>101</v>
      </c>
      <c r="B106" s="55">
        <v>600</v>
      </c>
      <c r="C106" s="56" t="s">
        <v>141</v>
      </c>
      <c r="D106" s="57" t="s">
        <v>34</v>
      </c>
      <c r="E106" s="57" t="s">
        <v>0</v>
      </c>
      <c r="F106" s="58">
        <v>79</v>
      </c>
      <c r="G106" s="58">
        <v>84</v>
      </c>
      <c r="H106" s="58">
        <v>98</v>
      </c>
      <c r="I106" s="59">
        <v>87</v>
      </c>
      <c r="J106" s="60">
        <v>40</v>
      </c>
      <c r="K106" s="58">
        <v>41</v>
      </c>
      <c r="L106" s="58">
        <v>33</v>
      </c>
      <c r="M106" s="59">
        <v>37</v>
      </c>
      <c r="N106" s="61">
        <v>55</v>
      </c>
      <c r="O106" s="58">
        <v>97</v>
      </c>
      <c r="P106" s="62">
        <v>76</v>
      </c>
      <c r="Q106" s="63"/>
      <c r="R106" s="64">
        <v>50</v>
      </c>
      <c r="S106" s="64">
        <v>66</v>
      </c>
      <c r="T106" s="64">
        <v>60</v>
      </c>
      <c r="U106" s="59">
        <v>59</v>
      </c>
      <c r="V106" s="60">
        <v>54</v>
      </c>
      <c r="W106" s="58">
        <v>30</v>
      </c>
      <c r="X106" s="58">
        <v>53</v>
      </c>
      <c r="Y106" s="59">
        <v>42</v>
      </c>
      <c r="Z106" s="61">
        <v>52</v>
      </c>
      <c r="AA106" s="58">
        <v>66</v>
      </c>
      <c r="AB106" s="62">
        <v>59</v>
      </c>
      <c r="AC106" s="63"/>
      <c r="AD106" s="58">
        <v>39</v>
      </c>
      <c r="AE106" s="58">
        <v>58</v>
      </c>
      <c r="AF106" s="58">
        <v>31</v>
      </c>
      <c r="AG106" s="59">
        <v>43</v>
      </c>
      <c r="AH106" s="60">
        <v>43</v>
      </c>
      <c r="AI106" s="58">
        <v>30</v>
      </c>
      <c r="AJ106" s="58">
        <v>50</v>
      </c>
      <c r="AK106" s="59">
        <v>40</v>
      </c>
      <c r="AL106" s="61">
        <v>42</v>
      </c>
      <c r="AM106" s="58">
        <v>53</v>
      </c>
      <c r="AN106" s="62">
        <v>48</v>
      </c>
      <c r="AO106" s="63"/>
      <c r="AP106" s="64">
        <v>39</v>
      </c>
      <c r="AQ106" s="64">
        <v>40</v>
      </c>
      <c r="AR106" s="64">
        <v>55</v>
      </c>
      <c r="AS106" s="59">
        <v>45</v>
      </c>
      <c r="AT106" s="60">
        <v>29</v>
      </c>
      <c r="AU106" s="58">
        <v>30</v>
      </c>
      <c r="AV106" s="58">
        <v>60</v>
      </c>
      <c r="AW106" s="59">
        <v>45</v>
      </c>
      <c r="AX106" s="61">
        <v>40</v>
      </c>
      <c r="AY106" s="58">
        <v>14</v>
      </c>
      <c r="AZ106" s="62">
        <v>27</v>
      </c>
      <c r="BA106" s="63"/>
      <c r="BB106" s="58">
        <v>50</v>
      </c>
      <c r="BC106" s="58">
        <v>30</v>
      </c>
      <c r="BD106" s="58">
        <v>33</v>
      </c>
      <c r="BE106" s="59">
        <v>38</v>
      </c>
      <c r="BF106" s="60">
        <v>26</v>
      </c>
      <c r="BG106" s="58">
        <v>30</v>
      </c>
      <c r="BH106" s="58">
        <v>30</v>
      </c>
      <c r="BI106" s="59">
        <v>30</v>
      </c>
      <c r="BJ106" s="61">
        <v>31.333333333333332</v>
      </c>
      <c r="BK106" s="58">
        <v>29</v>
      </c>
      <c r="BL106" s="62">
        <v>30.166666666666664</v>
      </c>
      <c r="BM106" s="63"/>
      <c r="BN106" s="64">
        <v>43</v>
      </c>
      <c r="BO106" s="64">
        <v>41</v>
      </c>
      <c r="BP106" s="64">
        <v>33</v>
      </c>
      <c r="BQ106" s="59">
        <v>39</v>
      </c>
      <c r="BR106" s="60">
        <v>32</v>
      </c>
      <c r="BS106" s="58">
        <v>30</v>
      </c>
      <c r="BT106" s="58">
        <v>30</v>
      </c>
      <c r="BU106" s="59">
        <v>30</v>
      </c>
      <c r="BV106" s="61">
        <v>34</v>
      </c>
      <c r="BW106" s="58">
        <v>26</v>
      </c>
      <c r="BX106" s="62">
        <v>30</v>
      </c>
      <c r="BY106" s="63"/>
      <c r="BZ106" s="58">
        <v>75</v>
      </c>
      <c r="CA106" s="58">
        <v>75</v>
      </c>
      <c r="CB106" s="58">
        <v>75</v>
      </c>
      <c r="CC106" s="59">
        <v>75</v>
      </c>
      <c r="CD106" s="60">
        <v>75</v>
      </c>
      <c r="CE106" s="58">
        <v>30</v>
      </c>
      <c r="CF106" s="58">
        <v>75</v>
      </c>
      <c r="CG106" s="59">
        <v>53</v>
      </c>
      <c r="CH106" s="61">
        <v>68</v>
      </c>
      <c r="CI106" s="58">
        <v>75</v>
      </c>
      <c r="CJ106" s="62">
        <v>72</v>
      </c>
      <c r="CK106" s="63"/>
      <c r="CL106" s="64">
        <v>86</v>
      </c>
      <c r="CM106" s="64">
        <v>95</v>
      </c>
      <c r="CN106" s="64">
        <v>95</v>
      </c>
      <c r="CO106" s="59">
        <v>92</v>
      </c>
      <c r="CP106" s="60">
        <v>85</v>
      </c>
      <c r="CQ106" s="58">
        <v>30</v>
      </c>
      <c r="CR106" s="58">
        <v>85</v>
      </c>
      <c r="CS106" s="59">
        <v>58</v>
      </c>
      <c r="CT106" s="61">
        <v>78.333333333333329</v>
      </c>
      <c r="CU106" s="58">
        <v>95</v>
      </c>
      <c r="CV106" s="62">
        <v>87</v>
      </c>
      <c r="CW106" s="65" t="s">
        <v>37</v>
      </c>
      <c r="CX106" s="66" t="s">
        <v>241</v>
      </c>
      <c r="CY106" s="67" t="s">
        <v>241</v>
      </c>
      <c r="CZ106" s="68" t="s">
        <v>246</v>
      </c>
      <c r="DA106" s="69"/>
      <c r="DB106" s="69"/>
      <c r="DC106" s="69"/>
      <c r="DD106" s="69"/>
      <c r="DE106" s="69"/>
      <c r="DF106" s="69"/>
      <c r="DG106" s="69"/>
      <c r="DH106" s="69"/>
      <c r="DI106" s="69"/>
      <c r="DJ106" s="69"/>
      <c r="DK106" s="69"/>
      <c r="DL106" s="69"/>
      <c r="DM106" s="69"/>
      <c r="DN106" s="69"/>
      <c r="DO106" s="69"/>
      <c r="DP106" s="69"/>
      <c r="DQ106" s="69"/>
      <c r="DR106" s="69"/>
      <c r="DS106" s="69"/>
      <c r="DT106" s="69"/>
      <c r="DU106" s="69"/>
      <c r="DV106" s="69"/>
      <c r="DW106" s="69"/>
      <c r="DX106" s="69"/>
      <c r="DY106" s="69"/>
      <c r="DZ106" s="69"/>
      <c r="EA106" s="69"/>
      <c r="EB106" s="69"/>
      <c r="EC106" s="69"/>
      <c r="ED106" s="69"/>
      <c r="EE106" s="69"/>
      <c r="EF106" s="69"/>
      <c r="EG106" s="69"/>
      <c r="EH106" s="69"/>
      <c r="EI106" s="69"/>
      <c r="EJ106" s="69"/>
      <c r="EK106" s="69"/>
      <c r="EL106" s="69"/>
      <c r="EM106" s="69"/>
      <c r="EN106" s="69"/>
      <c r="EO106" s="69"/>
      <c r="EP106" s="69"/>
      <c r="EQ106" s="69"/>
      <c r="ER106" s="69"/>
      <c r="ES106" s="69"/>
      <c r="ET106" s="69"/>
      <c r="EU106" s="69"/>
      <c r="EV106" s="69"/>
      <c r="EW106" s="69"/>
      <c r="EX106" s="69"/>
      <c r="EY106" s="69"/>
      <c r="EZ106" s="69"/>
      <c r="FA106" s="69"/>
      <c r="FB106" s="69"/>
      <c r="FC106" s="69"/>
      <c r="FD106" s="69"/>
      <c r="FE106" s="70"/>
      <c r="FF106" s="71"/>
      <c r="FG106" s="130"/>
      <c r="FH106" s="130"/>
      <c r="FI106" s="130"/>
      <c r="FJ106" s="130"/>
      <c r="FK106" s="130"/>
      <c r="FL106" s="72"/>
      <c r="FP106" s="192"/>
      <c r="FQ106" s="192"/>
      <c r="FR106" s="192"/>
      <c r="FS106" s="192"/>
      <c r="FT106" s="192"/>
      <c r="FU106" s="192"/>
      <c r="FV106" s="192"/>
      <c r="FW106" s="122"/>
      <c r="FX106" s="77"/>
      <c r="FY106" s="77"/>
      <c r="FZ106" s="77"/>
      <c r="GA106" s="77"/>
      <c r="GB106" s="77"/>
      <c r="GC106" s="77"/>
      <c r="GD106" s="77"/>
      <c r="GE106" s="193"/>
      <c r="GF106" s="194"/>
      <c r="GG106" s="195"/>
      <c r="GH106" s="196"/>
      <c r="GI106" s="196"/>
      <c r="GJ106" s="197"/>
      <c r="GK106" s="197"/>
      <c r="GL106" s="197"/>
      <c r="GM106" s="197"/>
      <c r="GN106" s="197"/>
      <c r="GO106" s="197"/>
      <c r="GP106" s="197"/>
      <c r="GQ106" s="197"/>
      <c r="GR106" s="198"/>
      <c r="GS106" s="198"/>
      <c r="GT106" s="198"/>
      <c r="GU106" s="199"/>
      <c r="GV106" s="200"/>
      <c r="GW106" s="10"/>
      <c r="GX106" s="206"/>
      <c r="GY106" s="207"/>
      <c r="GZ106" s="207"/>
      <c r="HA106" s="208"/>
      <c r="HB106" s="208"/>
      <c r="HC106" s="207"/>
      <c r="HD106" s="207"/>
      <c r="HE106" s="208"/>
      <c r="HF106" s="208"/>
      <c r="HG106" s="207"/>
      <c r="HH106" s="207"/>
      <c r="HI106" s="208"/>
      <c r="HJ106" s="208"/>
      <c r="HK106" s="207"/>
      <c r="HL106" s="207"/>
      <c r="HM106" s="208"/>
      <c r="HN106" s="208"/>
      <c r="HO106" s="10"/>
      <c r="HP106" s="204"/>
      <c r="HQ106" s="204"/>
      <c r="HR106" s="204"/>
      <c r="HS106" s="204"/>
      <c r="HT106" s="204"/>
      <c r="HU106" s="204"/>
      <c r="HV106" s="204"/>
      <c r="HW106" s="204"/>
      <c r="HX106" s="205"/>
    </row>
    <row r="107" spans="1:232" s="12" customFormat="1" ht="24" customHeight="1">
      <c r="A107" s="54">
        <f>IF(C107="","",SUBTOTAL(3,$C$6:$C107))</f>
        <v>102</v>
      </c>
      <c r="B107" s="55">
        <v>601</v>
      </c>
      <c r="C107" s="56" t="s">
        <v>142</v>
      </c>
      <c r="D107" s="57" t="s">
        <v>34</v>
      </c>
      <c r="E107" s="57" t="s">
        <v>35</v>
      </c>
      <c r="F107" s="58">
        <v>80</v>
      </c>
      <c r="G107" s="58">
        <v>85</v>
      </c>
      <c r="H107" s="58">
        <v>99</v>
      </c>
      <c r="I107" s="59">
        <v>88</v>
      </c>
      <c r="J107" s="60">
        <v>51</v>
      </c>
      <c r="K107" s="58">
        <v>50</v>
      </c>
      <c r="L107" s="58">
        <v>50</v>
      </c>
      <c r="M107" s="59">
        <v>50</v>
      </c>
      <c r="N107" s="61">
        <v>63</v>
      </c>
      <c r="O107" s="58">
        <v>98</v>
      </c>
      <c r="P107" s="62">
        <v>81</v>
      </c>
      <c r="Q107" s="63"/>
      <c r="R107" s="64">
        <v>57</v>
      </c>
      <c r="S107" s="64">
        <v>64</v>
      </c>
      <c r="T107" s="64">
        <v>63.333333333333336</v>
      </c>
      <c r="U107" s="59">
        <v>61.44444444444445</v>
      </c>
      <c r="V107" s="60">
        <v>67</v>
      </c>
      <c r="W107" s="58">
        <v>50</v>
      </c>
      <c r="X107" s="58">
        <v>43</v>
      </c>
      <c r="Y107" s="59">
        <v>47</v>
      </c>
      <c r="Z107" s="61">
        <v>58.481481481481488</v>
      </c>
      <c r="AA107" s="58">
        <v>41</v>
      </c>
      <c r="AB107" s="62">
        <v>53</v>
      </c>
      <c r="AC107" s="63"/>
      <c r="AD107" s="58">
        <v>61</v>
      </c>
      <c r="AE107" s="58">
        <v>57</v>
      </c>
      <c r="AF107" s="58">
        <v>59</v>
      </c>
      <c r="AG107" s="59">
        <v>59</v>
      </c>
      <c r="AH107" s="60">
        <v>41</v>
      </c>
      <c r="AI107" s="58">
        <v>50</v>
      </c>
      <c r="AJ107" s="58">
        <v>40</v>
      </c>
      <c r="AK107" s="59">
        <v>45</v>
      </c>
      <c r="AL107" s="61">
        <v>48.333333333333336</v>
      </c>
      <c r="AM107" s="58">
        <v>39</v>
      </c>
      <c r="AN107" s="62">
        <v>44</v>
      </c>
      <c r="AO107" s="63"/>
      <c r="AP107" s="64">
        <v>74</v>
      </c>
      <c r="AQ107" s="64">
        <v>69</v>
      </c>
      <c r="AR107" s="64">
        <v>90</v>
      </c>
      <c r="AS107" s="59">
        <v>78</v>
      </c>
      <c r="AT107" s="60">
        <v>37</v>
      </c>
      <c r="AU107" s="58">
        <v>50</v>
      </c>
      <c r="AV107" s="58">
        <v>70</v>
      </c>
      <c r="AW107" s="59">
        <v>60</v>
      </c>
      <c r="AX107" s="61">
        <v>58.333333333333336</v>
      </c>
      <c r="AY107" s="58">
        <v>69</v>
      </c>
      <c r="AZ107" s="62">
        <v>64</v>
      </c>
      <c r="BA107" s="63"/>
      <c r="BB107" s="58">
        <v>53</v>
      </c>
      <c r="BC107" s="58">
        <v>50</v>
      </c>
      <c r="BD107" s="58">
        <v>55</v>
      </c>
      <c r="BE107" s="59">
        <v>53</v>
      </c>
      <c r="BF107" s="60">
        <v>55</v>
      </c>
      <c r="BG107" s="58">
        <v>50</v>
      </c>
      <c r="BH107" s="58">
        <v>30</v>
      </c>
      <c r="BI107" s="59">
        <v>40</v>
      </c>
      <c r="BJ107" s="61">
        <v>49.333333333333336</v>
      </c>
      <c r="BK107" s="58">
        <v>36</v>
      </c>
      <c r="BL107" s="62">
        <v>43</v>
      </c>
      <c r="BM107" s="63"/>
      <c r="BN107" s="64">
        <v>62</v>
      </c>
      <c r="BO107" s="64">
        <v>60</v>
      </c>
      <c r="BP107" s="64">
        <v>53</v>
      </c>
      <c r="BQ107" s="59">
        <v>58.333333333333336</v>
      </c>
      <c r="BR107" s="60">
        <v>41</v>
      </c>
      <c r="BS107" s="58">
        <v>50</v>
      </c>
      <c r="BT107" s="58">
        <v>40</v>
      </c>
      <c r="BU107" s="59">
        <v>45</v>
      </c>
      <c r="BV107" s="61">
        <v>48.111111111111114</v>
      </c>
      <c r="BW107" s="58">
        <v>47</v>
      </c>
      <c r="BX107" s="62">
        <v>50</v>
      </c>
      <c r="BY107" s="63"/>
      <c r="BZ107" s="58">
        <v>75</v>
      </c>
      <c r="CA107" s="58">
        <v>75</v>
      </c>
      <c r="CB107" s="58">
        <v>75</v>
      </c>
      <c r="CC107" s="59">
        <v>75</v>
      </c>
      <c r="CD107" s="60">
        <v>75</v>
      </c>
      <c r="CE107" s="58">
        <v>50</v>
      </c>
      <c r="CF107" s="58">
        <v>75</v>
      </c>
      <c r="CG107" s="59">
        <v>63</v>
      </c>
      <c r="CH107" s="61">
        <v>71</v>
      </c>
      <c r="CI107" s="58">
        <v>75</v>
      </c>
      <c r="CJ107" s="62">
        <v>73</v>
      </c>
      <c r="CK107" s="63"/>
      <c r="CL107" s="64">
        <v>85</v>
      </c>
      <c r="CM107" s="64">
        <v>90</v>
      </c>
      <c r="CN107" s="64">
        <v>95</v>
      </c>
      <c r="CO107" s="59">
        <v>90</v>
      </c>
      <c r="CP107" s="60">
        <v>65</v>
      </c>
      <c r="CQ107" s="58">
        <v>50</v>
      </c>
      <c r="CR107" s="58">
        <v>80</v>
      </c>
      <c r="CS107" s="59">
        <v>65</v>
      </c>
      <c r="CT107" s="61">
        <v>73.333333333333329</v>
      </c>
      <c r="CU107" s="58">
        <v>70</v>
      </c>
      <c r="CV107" s="62">
        <v>72</v>
      </c>
      <c r="CW107" s="65" t="s">
        <v>40</v>
      </c>
      <c r="CX107" s="66" t="s">
        <v>241</v>
      </c>
      <c r="CY107" s="67" t="s">
        <v>241</v>
      </c>
      <c r="CZ107" s="68" t="s">
        <v>243</v>
      </c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71"/>
      <c r="FG107" s="73"/>
      <c r="FH107" s="73"/>
      <c r="FI107" s="73"/>
      <c r="FJ107" s="73"/>
      <c r="FK107" s="73"/>
      <c r="FL107" s="74"/>
      <c r="FP107" s="192"/>
      <c r="FQ107" s="192"/>
      <c r="FR107" s="192"/>
      <c r="FS107" s="192"/>
      <c r="FT107" s="192"/>
      <c r="FU107" s="192"/>
      <c r="FV107" s="192"/>
      <c r="FW107" s="122"/>
      <c r="FX107" s="77"/>
      <c r="FY107" s="77"/>
      <c r="FZ107" s="77"/>
      <c r="GA107" s="77"/>
      <c r="GB107" s="77"/>
      <c r="GC107" s="77"/>
      <c r="GD107" s="77"/>
      <c r="GE107" s="193"/>
      <c r="GF107" s="194"/>
      <c r="GG107" s="195"/>
      <c r="GH107" s="196"/>
      <c r="GI107" s="196"/>
      <c r="GJ107" s="197"/>
      <c r="GK107" s="197"/>
      <c r="GL107" s="197"/>
      <c r="GM107" s="197"/>
      <c r="GN107" s="197"/>
      <c r="GO107" s="197"/>
      <c r="GP107" s="197"/>
      <c r="GQ107" s="197"/>
      <c r="GR107" s="198"/>
      <c r="GS107" s="198"/>
      <c r="GT107" s="198"/>
      <c r="GU107" s="199"/>
      <c r="GV107" s="200"/>
      <c r="GW107" s="10"/>
      <c r="GX107" s="206"/>
      <c r="GY107" s="207"/>
      <c r="GZ107" s="207"/>
      <c r="HA107" s="208"/>
      <c r="HB107" s="208"/>
      <c r="HC107" s="207"/>
      <c r="HD107" s="207"/>
      <c r="HE107" s="208"/>
      <c r="HF107" s="208"/>
      <c r="HG107" s="207"/>
      <c r="HH107" s="207"/>
      <c r="HI107" s="208"/>
      <c r="HJ107" s="208"/>
      <c r="HK107" s="207"/>
      <c r="HL107" s="207"/>
      <c r="HM107" s="208"/>
      <c r="HN107" s="208"/>
      <c r="HO107" s="10"/>
      <c r="HP107" s="204"/>
      <c r="HQ107" s="204"/>
      <c r="HR107" s="204"/>
      <c r="HS107" s="204"/>
      <c r="HT107" s="204"/>
      <c r="HU107" s="204"/>
      <c r="HV107" s="204"/>
      <c r="HW107" s="204"/>
      <c r="HX107" s="205"/>
    </row>
    <row r="108" spans="1:232" s="12" customFormat="1" ht="24" customHeight="1">
      <c r="A108" s="54">
        <f>IF(C108="","",SUBTOTAL(3,$C$6:$C108))</f>
        <v>103</v>
      </c>
      <c r="B108" s="55">
        <v>602</v>
      </c>
      <c r="C108" s="56" t="s">
        <v>143</v>
      </c>
      <c r="D108" s="57" t="s">
        <v>34</v>
      </c>
      <c r="E108" s="57" t="s">
        <v>1</v>
      </c>
      <c r="F108" s="58">
        <v>81</v>
      </c>
      <c r="G108" s="58">
        <v>86</v>
      </c>
      <c r="H108" s="58">
        <v>100</v>
      </c>
      <c r="I108" s="59">
        <v>89</v>
      </c>
      <c r="J108" s="60">
        <v>38</v>
      </c>
      <c r="K108" s="58">
        <v>35</v>
      </c>
      <c r="L108" s="58">
        <v>30</v>
      </c>
      <c r="M108" s="59">
        <v>33</v>
      </c>
      <c r="N108" s="61">
        <v>53.333333333333336</v>
      </c>
      <c r="O108" s="58">
        <v>99</v>
      </c>
      <c r="P108" s="62">
        <v>76.166666666666671</v>
      </c>
      <c r="Q108" s="63"/>
      <c r="R108" s="64">
        <v>55</v>
      </c>
      <c r="S108" s="64">
        <v>62</v>
      </c>
      <c r="T108" s="64">
        <v>60.333333333333336</v>
      </c>
      <c r="U108" s="59">
        <v>59.111111111111114</v>
      </c>
      <c r="V108" s="60">
        <v>38</v>
      </c>
      <c r="W108" s="58">
        <v>58</v>
      </c>
      <c r="X108" s="58">
        <v>36</v>
      </c>
      <c r="Y108" s="59">
        <v>47</v>
      </c>
      <c r="Z108" s="61">
        <v>48.037037037037038</v>
      </c>
      <c r="AA108" s="58">
        <v>29</v>
      </c>
      <c r="AB108" s="62">
        <v>39</v>
      </c>
      <c r="AC108" s="63"/>
      <c r="AD108" s="58">
        <v>36</v>
      </c>
      <c r="AE108" s="58">
        <v>44</v>
      </c>
      <c r="AF108" s="58">
        <v>32</v>
      </c>
      <c r="AG108" s="59">
        <v>37.333333333333336</v>
      </c>
      <c r="AH108" s="60">
        <v>31</v>
      </c>
      <c r="AI108" s="58">
        <v>58</v>
      </c>
      <c r="AJ108" s="58">
        <v>36</v>
      </c>
      <c r="AK108" s="59">
        <v>47</v>
      </c>
      <c r="AL108" s="61">
        <v>38.44444444444445</v>
      </c>
      <c r="AM108" s="58">
        <v>27</v>
      </c>
      <c r="AN108" s="62">
        <v>33</v>
      </c>
      <c r="AO108" s="63"/>
      <c r="AP108" s="64">
        <v>40</v>
      </c>
      <c r="AQ108" s="64">
        <v>27</v>
      </c>
      <c r="AR108" s="64">
        <v>30</v>
      </c>
      <c r="AS108" s="59">
        <v>32.333333333333336</v>
      </c>
      <c r="AT108" s="60">
        <v>30</v>
      </c>
      <c r="AU108" s="58">
        <v>58</v>
      </c>
      <c r="AV108" s="58">
        <v>50</v>
      </c>
      <c r="AW108" s="59">
        <v>54</v>
      </c>
      <c r="AX108" s="61">
        <v>39</v>
      </c>
      <c r="AY108" s="58">
        <v>20</v>
      </c>
      <c r="AZ108" s="62">
        <v>30</v>
      </c>
      <c r="BA108" s="63"/>
      <c r="BB108" s="58">
        <v>39</v>
      </c>
      <c r="BC108" s="58">
        <v>30</v>
      </c>
      <c r="BD108" s="58">
        <v>30</v>
      </c>
      <c r="BE108" s="59">
        <v>33</v>
      </c>
      <c r="BF108" s="60">
        <v>24</v>
      </c>
      <c r="BG108" s="58">
        <v>58</v>
      </c>
      <c r="BH108" s="58">
        <v>30</v>
      </c>
      <c r="BI108" s="59">
        <v>44</v>
      </c>
      <c r="BJ108" s="61">
        <v>34</v>
      </c>
      <c r="BK108" s="58">
        <v>28</v>
      </c>
      <c r="BL108" s="62">
        <v>31</v>
      </c>
      <c r="BM108" s="63"/>
      <c r="BN108" s="64">
        <v>40</v>
      </c>
      <c r="BO108" s="64">
        <v>40</v>
      </c>
      <c r="BP108" s="64">
        <v>35</v>
      </c>
      <c r="BQ108" s="59">
        <v>38.333333333333336</v>
      </c>
      <c r="BR108" s="60">
        <v>25</v>
      </c>
      <c r="BS108" s="58">
        <v>58</v>
      </c>
      <c r="BT108" s="58">
        <v>30</v>
      </c>
      <c r="BU108" s="59">
        <v>44</v>
      </c>
      <c r="BV108" s="61">
        <v>36</v>
      </c>
      <c r="BW108" s="58">
        <v>38</v>
      </c>
      <c r="BX108" s="62">
        <v>37</v>
      </c>
      <c r="BY108" s="63"/>
      <c r="BZ108" s="58">
        <v>75</v>
      </c>
      <c r="CA108" s="58">
        <v>75</v>
      </c>
      <c r="CB108" s="58">
        <v>75</v>
      </c>
      <c r="CC108" s="59">
        <v>75</v>
      </c>
      <c r="CD108" s="60">
        <v>75</v>
      </c>
      <c r="CE108" s="58">
        <v>58</v>
      </c>
      <c r="CF108" s="58">
        <v>75</v>
      </c>
      <c r="CG108" s="59">
        <v>67</v>
      </c>
      <c r="CH108" s="61">
        <v>72.333333333333329</v>
      </c>
      <c r="CI108" s="58">
        <v>75</v>
      </c>
      <c r="CJ108" s="62">
        <v>74</v>
      </c>
      <c r="CK108" s="63"/>
      <c r="CL108" s="64">
        <v>85</v>
      </c>
      <c r="CM108" s="64">
        <v>91</v>
      </c>
      <c r="CN108" s="64">
        <v>94</v>
      </c>
      <c r="CO108" s="59">
        <v>90</v>
      </c>
      <c r="CP108" s="60">
        <v>66</v>
      </c>
      <c r="CQ108" s="58">
        <v>58</v>
      </c>
      <c r="CR108" s="58">
        <v>75</v>
      </c>
      <c r="CS108" s="59">
        <v>67</v>
      </c>
      <c r="CT108" s="61">
        <v>74.333333333333329</v>
      </c>
      <c r="CU108" s="58">
        <v>80</v>
      </c>
      <c r="CV108" s="62">
        <v>77.166666666666657</v>
      </c>
      <c r="CW108" s="65" t="s">
        <v>37</v>
      </c>
      <c r="CX108" s="66" t="s">
        <v>241</v>
      </c>
      <c r="CY108" s="67" t="s">
        <v>241</v>
      </c>
      <c r="CZ108" s="68" t="s">
        <v>244</v>
      </c>
      <c r="DA108" s="69"/>
      <c r="DB108" s="69"/>
      <c r="DC108" s="69"/>
      <c r="DD108" s="69"/>
      <c r="DE108" s="69"/>
      <c r="DF108" s="69"/>
      <c r="DG108" s="69"/>
      <c r="DH108" s="69"/>
      <c r="DI108" s="69"/>
      <c r="DJ108" s="69"/>
      <c r="DK108" s="69"/>
      <c r="DL108" s="69"/>
      <c r="DM108" s="69"/>
      <c r="DN108" s="69"/>
      <c r="DO108" s="69"/>
      <c r="DP108" s="69"/>
      <c r="DQ108" s="69"/>
      <c r="DR108" s="69"/>
      <c r="DS108" s="69"/>
      <c r="DT108" s="69"/>
      <c r="DU108" s="69"/>
      <c r="DV108" s="69"/>
      <c r="DW108" s="69"/>
      <c r="DX108" s="69"/>
      <c r="DY108" s="69"/>
      <c r="DZ108" s="69"/>
      <c r="EA108" s="69"/>
      <c r="EB108" s="69"/>
      <c r="EC108" s="69"/>
      <c r="ED108" s="69"/>
      <c r="EE108" s="69"/>
      <c r="EF108" s="69"/>
      <c r="EG108" s="69"/>
      <c r="EH108" s="69"/>
      <c r="EI108" s="69"/>
      <c r="EJ108" s="69"/>
      <c r="EK108" s="69"/>
      <c r="EL108" s="69"/>
      <c r="EM108" s="69"/>
      <c r="EN108" s="69"/>
      <c r="EO108" s="69"/>
      <c r="EP108" s="69"/>
      <c r="EQ108" s="69"/>
      <c r="ER108" s="69"/>
      <c r="ES108" s="69"/>
      <c r="ET108" s="69"/>
      <c r="EU108" s="69"/>
      <c r="EV108" s="69"/>
      <c r="EW108" s="69"/>
      <c r="EX108" s="69"/>
      <c r="EY108" s="69"/>
      <c r="EZ108" s="69"/>
      <c r="FA108" s="69"/>
      <c r="FB108" s="69"/>
      <c r="FC108" s="69"/>
      <c r="FD108" s="69"/>
      <c r="FE108" s="69"/>
      <c r="FF108" s="71"/>
      <c r="FG108" s="75"/>
      <c r="FH108" s="75"/>
      <c r="FI108" s="75"/>
      <c r="FJ108" s="75"/>
      <c r="FK108" s="76"/>
      <c r="FL108" s="74"/>
      <c r="FP108" s="192"/>
      <c r="FQ108" s="192"/>
      <c r="FR108" s="192"/>
      <c r="FS108" s="192"/>
      <c r="FT108" s="192"/>
      <c r="FU108" s="192"/>
      <c r="FV108" s="192"/>
      <c r="FW108" s="122"/>
      <c r="FX108" s="77"/>
      <c r="FY108" s="77"/>
      <c r="FZ108" s="77"/>
      <c r="GA108" s="77"/>
      <c r="GB108" s="77"/>
      <c r="GC108" s="77"/>
      <c r="GD108" s="77"/>
      <c r="GE108" s="193"/>
      <c r="GF108" s="194"/>
      <c r="GG108" s="195"/>
      <c r="GH108" s="196"/>
      <c r="GI108" s="196"/>
      <c r="GJ108" s="197"/>
      <c r="GK108" s="197"/>
      <c r="GL108" s="197"/>
      <c r="GM108" s="197"/>
      <c r="GN108" s="197"/>
      <c r="GO108" s="197"/>
      <c r="GP108" s="197"/>
      <c r="GQ108" s="197"/>
      <c r="GR108" s="198"/>
      <c r="GS108" s="198"/>
      <c r="GT108" s="198"/>
      <c r="GU108" s="199"/>
      <c r="GV108" s="200"/>
      <c r="GW108" s="10"/>
      <c r="GX108" s="206"/>
      <c r="GY108" s="207"/>
      <c r="GZ108" s="207"/>
      <c r="HA108" s="208"/>
      <c r="HB108" s="208"/>
      <c r="HC108" s="207"/>
      <c r="HD108" s="207"/>
      <c r="HE108" s="208"/>
      <c r="HF108" s="208"/>
      <c r="HG108" s="207"/>
      <c r="HH108" s="207"/>
      <c r="HI108" s="208"/>
      <c r="HJ108" s="208"/>
      <c r="HK108" s="207"/>
      <c r="HL108" s="207"/>
      <c r="HM108" s="208"/>
      <c r="HN108" s="208"/>
      <c r="HO108" s="10"/>
      <c r="HP108" s="204"/>
      <c r="HQ108" s="204"/>
      <c r="HR108" s="204"/>
      <c r="HS108" s="204"/>
      <c r="HT108" s="204"/>
      <c r="HU108" s="204"/>
      <c r="HV108" s="204"/>
      <c r="HW108" s="204"/>
      <c r="HX108" s="205"/>
    </row>
    <row r="109" spans="1:232" s="12" customFormat="1" ht="24" customHeight="1">
      <c r="A109" s="54">
        <f>IF(C109="","",SUBTOTAL(3,$C$6:$C109))</f>
        <v>104</v>
      </c>
      <c r="B109" s="55">
        <v>603</v>
      </c>
      <c r="C109" s="56" t="s">
        <v>144</v>
      </c>
      <c r="D109" s="57" t="s">
        <v>34</v>
      </c>
      <c r="E109" s="57" t="s">
        <v>38</v>
      </c>
      <c r="F109" s="58">
        <v>82</v>
      </c>
      <c r="G109" s="58">
        <v>87</v>
      </c>
      <c r="H109" s="58">
        <v>100</v>
      </c>
      <c r="I109" s="59">
        <v>90</v>
      </c>
      <c r="J109" s="60">
        <v>99</v>
      </c>
      <c r="K109" s="58">
        <v>100</v>
      </c>
      <c r="L109" s="58">
        <v>92</v>
      </c>
      <c r="M109" s="59">
        <v>96</v>
      </c>
      <c r="N109" s="61">
        <v>95</v>
      </c>
      <c r="O109" s="58">
        <v>100</v>
      </c>
      <c r="P109" s="62">
        <v>98</v>
      </c>
      <c r="Q109" s="63"/>
      <c r="R109" s="64">
        <v>40</v>
      </c>
      <c r="S109" s="64">
        <v>35</v>
      </c>
      <c r="T109" s="64">
        <v>35</v>
      </c>
      <c r="U109" s="59">
        <v>37</v>
      </c>
      <c r="V109" s="60">
        <v>98</v>
      </c>
      <c r="W109" s="58">
        <v>30</v>
      </c>
      <c r="X109" s="58">
        <v>97</v>
      </c>
      <c r="Y109" s="59">
        <v>64</v>
      </c>
      <c r="Z109" s="61">
        <v>66.333333333333329</v>
      </c>
      <c r="AA109" s="58">
        <v>90</v>
      </c>
      <c r="AB109" s="62">
        <v>78.166666666666657</v>
      </c>
      <c r="AC109" s="63"/>
      <c r="AD109" s="58">
        <v>90</v>
      </c>
      <c r="AE109" s="58">
        <v>77</v>
      </c>
      <c r="AF109" s="58">
        <v>72</v>
      </c>
      <c r="AG109" s="59">
        <v>80</v>
      </c>
      <c r="AH109" s="60">
        <v>93</v>
      </c>
      <c r="AI109" s="58">
        <v>30</v>
      </c>
      <c r="AJ109" s="58">
        <v>92</v>
      </c>
      <c r="AK109" s="59">
        <v>61</v>
      </c>
      <c r="AL109" s="61">
        <v>78</v>
      </c>
      <c r="AM109" s="58">
        <v>85</v>
      </c>
      <c r="AN109" s="62">
        <v>82</v>
      </c>
      <c r="AO109" s="63"/>
      <c r="AP109" s="64">
        <v>100</v>
      </c>
      <c r="AQ109" s="64">
        <v>99</v>
      </c>
      <c r="AR109" s="64">
        <v>100</v>
      </c>
      <c r="AS109" s="59">
        <v>100</v>
      </c>
      <c r="AT109" s="60">
        <v>95</v>
      </c>
      <c r="AU109" s="58">
        <v>30</v>
      </c>
      <c r="AV109" s="58">
        <v>100</v>
      </c>
      <c r="AW109" s="59">
        <v>65</v>
      </c>
      <c r="AX109" s="61">
        <v>87</v>
      </c>
      <c r="AY109" s="58">
        <v>98</v>
      </c>
      <c r="AZ109" s="62">
        <v>93</v>
      </c>
      <c r="BA109" s="63"/>
      <c r="BB109" s="58">
        <v>93</v>
      </c>
      <c r="BC109" s="58">
        <v>96</v>
      </c>
      <c r="BD109" s="58">
        <v>100</v>
      </c>
      <c r="BE109" s="59">
        <v>96.333333333333329</v>
      </c>
      <c r="BF109" s="60">
        <v>67</v>
      </c>
      <c r="BG109" s="58">
        <v>30</v>
      </c>
      <c r="BH109" s="58">
        <v>100</v>
      </c>
      <c r="BI109" s="59">
        <v>65</v>
      </c>
      <c r="BJ109" s="61">
        <v>76.1111111111111</v>
      </c>
      <c r="BK109" s="58">
        <v>95</v>
      </c>
      <c r="BL109" s="62">
        <v>86</v>
      </c>
      <c r="BM109" s="63"/>
      <c r="BN109" s="64">
        <v>88</v>
      </c>
      <c r="BO109" s="64">
        <v>87</v>
      </c>
      <c r="BP109" s="64">
        <v>83</v>
      </c>
      <c r="BQ109" s="59">
        <v>86</v>
      </c>
      <c r="BR109" s="60">
        <v>84</v>
      </c>
      <c r="BS109" s="58">
        <v>30</v>
      </c>
      <c r="BT109" s="58">
        <v>98</v>
      </c>
      <c r="BU109" s="59">
        <v>64</v>
      </c>
      <c r="BV109" s="61">
        <v>78</v>
      </c>
      <c r="BW109" s="58">
        <v>80</v>
      </c>
      <c r="BX109" s="62">
        <v>79</v>
      </c>
      <c r="BY109" s="63"/>
      <c r="BZ109" s="58">
        <v>100</v>
      </c>
      <c r="CA109" s="58">
        <v>100</v>
      </c>
      <c r="CB109" s="58">
        <v>100</v>
      </c>
      <c r="CC109" s="59">
        <v>100</v>
      </c>
      <c r="CD109" s="60">
        <v>100</v>
      </c>
      <c r="CE109" s="58">
        <v>30</v>
      </c>
      <c r="CF109" s="58">
        <v>100</v>
      </c>
      <c r="CG109" s="59">
        <v>65</v>
      </c>
      <c r="CH109" s="61">
        <v>88.333333333333329</v>
      </c>
      <c r="CI109" s="58">
        <v>100</v>
      </c>
      <c r="CJ109" s="62">
        <v>94.166666666666657</v>
      </c>
      <c r="CK109" s="63"/>
      <c r="CL109" s="64">
        <v>87</v>
      </c>
      <c r="CM109" s="64">
        <v>93</v>
      </c>
      <c r="CN109" s="64">
        <v>90</v>
      </c>
      <c r="CO109" s="59">
        <v>90</v>
      </c>
      <c r="CP109" s="60">
        <v>88</v>
      </c>
      <c r="CQ109" s="58">
        <v>30</v>
      </c>
      <c r="CR109" s="58">
        <v>100</v>
      </c>
      <c r="CS109" s="59">
        <v>65</v>
      </c>
      <c r="CT109" s="61">
        <v>81</v>
      </c>
      <c r="CU109" s="58">
        <v>88</v>
      </c>
      <c r="CV109" s="62">
        <v>85</v>
      </c>
      <c r="CW109" s="65" t="s">
        <v>39</v>
      </c>
      <c r="CX109" s="66">
        <v>695.33333333333326</v>
      </c>
      <c r="CY109" s="67">
        <v>87</v>
      </c>
      <c r="CZ109" s="68" t="s">
        <v>245</v>
      </c>
      <c r="DA109" s="69"/>
      <c r="DB109" s="69"/>
      <c r="DC109" s="69"/>
      <c r="DD109" s="69"/>
      <c r="DE109" s="69"/>
      <c r="DF109" s="69"/>
      <c r="DG109" s="69"/>
      <c r="DH109" s="69"/>
      <c r="DI109" s="69"/>
      <c r="DJ109" s="69"/>
      <c r="DK109" s="69"/>
      <c r="DL109" s="69"/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9"/>
      <c r="DY109" s="69"/>
      <c r="DZ109" s="69"/>
      <c r="EA109" s="69"/>
      <c r="EB109" s="69"/>
      <c r="EC109" s="69"/>
      <c r="ED109" s="69"/>
      <c r="EE109" s="69"/>
      <c r="EF109" s="69"/>
      <c r="EG109" s="69"/>
      <c r="EH109" s="69"/>
      <c r="EI109" s="69"/>
      <c r="EJ109" s="69"/>
      <c r="EK109" s="69"/>
      <c r="EL109" s="69"/>
      <c r="EM109" s="69"/>
      <c r="EN109" s="69"/>
      <c r="EO109" s="69"/>
      <c r="EP109" s="69"/>
      <c r="EQ109" s="69"/>
      <c r="ER109" s="69"/>
      <c r="ES109" s="69"/>
      <c r="ET109" s="69"/>
      <c r="EU109" s="69"/>
      <c r="EV109" s="69"/>
      <c r="EW109" s="69"/>
      <c r="EX109" s="69"/>
      <c r="EY109" s="69"/>
      <c r="EZ109" s="69"/>
      <c r="FA109" s="69"/>
      <c r="FB109" s="69"/>
      <c r="FC109" s="69"/>
      <c r="FD109" s="69"/>
      <c r="FE109" s="69"/>
      <c r="FF109" s="71"/>
      <c r="FG109" s="77"/>
      <c r="FH109" s="77"/>
      <c r="FI109" s="77"/>
      <c r="FJ109" s="77"/>
      <c r="FK109" s="77"/>
      <c r="FL109" s="74"/>
      <c r="FP109" s="192"/>
      <c r="FQ109" s="192"/>
      <c r="FR109" s="192"/>
      <c r="FS109" s="192"/>
      <c r="FT109" s="192"/>
      <c r="FU109" s="192"/>
      <c r="FV109" s="192"/>
      <c r="FW109" s="122"/>
      <c r="FX109" s="77"/>
      <c r="FY109" s="77"/>
      <c r="FZ109" s="77"/>
      <c r="GA109" s="77"/>
      <c r="GB109" s="77"/>
      <c r="GC109" s="77"/>
      <c r="GD109" s="77"/>
      <c r="GE109" s="193"/>
      <c r="GF109" s="194"/>
      <c r="GG109" s="195"/>
      <c r="GH109" s="196"/>
      <c r="GI109" s="196"/>
      <c r="GJ109" s="197"/>
      <c r="GK109" s="197"/>
      <c r="GL109" s="197"/>
      <c r="GM109" s="197"/>
      <c r="GN109" s="197"/>
      <c r="GO109" s="197"/>
      <c r="GP109" s="197"/>
      <c r="GQ109" s="197"/>
      <c r="GR109" s="198"/>
      <c r="GS109" s="198"/>
      <c r="GT109" s="198"/>
      <c r="GU109" s="199"/>
      <c r="GV109" s="200"/>
      <c r="GW109" s="10"/>
      <c r="GX109" s="206"/>
      <c r="GY109" s="207"/>
      <c r="GZ109" s="207"/>
      <c r="HA109" s="208"/>
      <c r="HB109" s="208"/>
      <c r="HC109" s="207"/>
      <c r="HD109" s="207"/>
      <c r="HE109" s="208"/>
      <c r="HF109" s="208"/>
      <c r="HG109" s="207"/>
      <c r="HH109" s="207"/>
      <c r="HI109" s="208"/>
      <c r="HJ109" s="208"/>
      <c r="HK109" s="207"/>
      <c r="HL109" s="207"/>
      <c r="HM109" s="208"/>
      <c r="HN109" s="208"/>
      <c r="HO109" s="10"/>
      <c r="HP109" s="204"/>
      <c r="HQ109" s="204"/>
      <c r="HR109" s="204"/>
      <c r="HS109" s="204"/>
      <c r="HT109" s="204"/>
      <c r="HU109" s="204"/>
      <c r="HV109" s="204"/>
      <c r="HW109" s="204"/>
      <c r="HX109" s="205"/>
    </row>
    <row r="110" spans="1:232" s="12" customFormat="1" ht="24" customHeight="1">
      <c r="A110" s="54">
        <f>IF(C110="","",SUBTOTAL(3,$C$6:$C110))</f>
        <v>105</v>
      </c>
      <c r="B110" s="55">
        <v>604</v>
      </c>
      <c r="C110" s="56" t="s">
        <v>145</v>
      </c>
      <c r="D110" s="57" t="s">
        <v>34</v>
      </c>
      <c r="E110" s="57" t="s">
        <v>0</v>
      </c>
      <c r="F110" s="58">
        <v>83</v>
      </c>
      <c r="G110" s="58">
        <v>88</v>
      </c>
      <c r="H110" s="58">
        <v>100</v>
      </c>
      <c r="I110" s="59">
        <v>90.333333333333329</v>
      </c>
      <c r="J110" s="60">
        <v>51</v>
      </c>
      <c r="K110" s="58">
        <v>52</v>
      </c>
      <c r="L110" s="58">
        <v>50</v>
      </c>
      <c r="M110" s="59">
        <v>51</v>
      </c>
      <c r="N110" s="61">
        <v>64.1111111111111</v>
      </c>
      <c r="O110" s="58">
        <v>100</v>
      </c>
      <c r="P110" s="62">
        <v>82.055555555555543</v>
      </c>
      <c r="Q110" s="63"/>
      <c r="R110" s="64">
        <v>50</v>
      </c>
      <c r="S110" s="64">
        <v>40</v>
      </c>
      <c r="T110" s="64">
        <v>39</v>
      </c>
      <c r="U110" s="59">
        <v>43</v>
      </c>
      <c r="V110" s="60">
        <v>44</v>
      </c>
      <c r="W110" s="58">
        <v>30</v>
      </c>
      <c r="X110" s="58">
        <v>44</v>
      </c>
      <c r="Y110" s="59">
        <v>37</v>
      </c>
      <c r="Z110" s="61">
        <v>41.333333333333336</v>
      </c>
      <c r="AA110" s="58">
        <v>46</v>
      </c>
      <c r="AB110" s="62">
        <v>44</v>
      </c>
      <c r="AC110" s="63"/>
      <c r="AD110" s="58">
        <v>34</v>
      </c>
      <c r="AE110" s="58">
        <v>40</v>
      </c>
      <c r="AF110" s="58">
        <v>30</v>
      </c>
      <c r="AG110" s="59">
        <v>35</v>
      </c>
      <c r="AH110" s="60">
        <v>38</v>
      </c>
      <c r="AI110" s="58">
        <v>30</v>
      </c>
      <c r="AJ110" s="58">
        <v>55</v>
      </c>
      <c r="AK110" s="59">
        <v>43</v>
      </c>
      <c r="AL110" s="61">
        <v>39</v>
      </c>
      <c r="AM110" s="58">
        <v>28</v>
      </c>
      <c r="AN110" s="62">
        <v>34</v>
      </c>
      <c r="AO110" s="63"/>
      <c r="AP110" s="64">
        <v>38</v>
      </c>
      <c r="AQ110" s="64">
        <v>40</v>
      </c>
      <c r="AR110" s="64">
        <v>30</v>
      </c>
      <c r="AS110" s="59">
        <v>36</v>
      </c>
      <c r="AT110" s="60">
        <v>7</v>
      </c>
      <c r="AU110" s="58">
        <v>30</v>
      </c>
      <c r="AV110" s="58">
        <v>30</v>
      </c>
      <c r="AW110" s="59">
        <v>30</v>
      </c>
      <c r="AX110" s="61">
        <v>24.333333333333332</v>
      </c>
      <c r="AY110" s="58">
        <v>13</v>
      </c>
      <c r="AZ110" s="62">
        <v>19</v>
      </c>
      <c r="BA110" s="63"/>
      <c r="BB110" s="58">
        <v>51</v>
      </c>
      <c r="BC110" s="58">
        <v>30</v>
      </c>
      <c r="BD110" s="58">
        <v>30</v>
      </c>
      <c r="BE110" s="59">
        <v>37</v>
      </c>
      <c r="BF110" s="60">
        <v>26</v>
      </c>
      <c r="BG110" s="58">
        <v>30</v>
      </c>
      <c r="BH110" s="58">
        <v>30</v>
      </c>
      <c r="BI110" s="59">
        <v>30</v>
      </c>
      <c r="BJ110" s="61">
        <v>31</v>
      </c>
      <c r="BK110" s="58">
        <v>27</v>
      </c>
      <c r="BL110" s="62">
        <v>29</v>
      </c>
      <c r="BM110" s="63"/>
      <c r="BN110" s="64">
        <v>38</v>
      </c>
      <c r="BO110" s="64">
        <v>43</v>
      </c>
      <c r="BP110" s="64">
        <v>40</v>
      </c>
      <c r="BQ110" s="59">
        <v>40.333333333333336</v>
      </c>
      <c r="BR110" s="60">
        <v>35</v>
      </c>
      <c r="BS110" s="58">
        <v>30</v>
      </c>
      <c r="BT110" s="58">
        <v>30</v>
      </c>
      <c r="BU110" s="59">
        <v>30</v>
      </c>
      <c r="BV110" s="61">
        <v>35.111111111111114</v>
      </c>
      <c r="BW110" s="58">
        <v>26</v>
      </c>
      <c r="BX110" s="62">
        <v>31</v>
      </c>
      <c r="BY110" s="63"/>
      <c r="BZ110" s="58">
        <v>80</v>
      </c>
      <c r="CA110" s="58">
        <v>80</v>
      </c>
      <c r="CB110" s="58">
        <v>80</v>
      </c>
      <c r="CC110" s="59">
        <v>80</v>
      </c>
      <c r="CD110" s="60">
        <v>80</v>
      </c>
      <c r="CE110" s="58">
        <v>30</v>
      </c>
      <c r="CF110" s="58">
        <v>80</v>
      </c>
      <c r="CG110" s="59">
        <v>55</v>
      </c>
      <c r="CH110" s="61">
        <v>72</v>
      </c>
      <c r="CI110" s="58">
        <v>80</v>
      </c>
      <c r="CJ110" s="62">
        <v>76</v>
      </c>
      <c r="CK110" s="63"/>
      <c r="CL110" s="64">
        <v>86</v>
      </c>
      <c r="CM110" s="64">
        <v>94</v>
      </c>
      <c r="CN110" s="64">
        <v>95</v>
      </c>
      <c r="CO110" s="59">
        <v>92</v>
      </c>
      <c r="CP110" s="60">
        <v>90</v>
      </c>
      <c r="CQ110" s="58">
        <v>30</v>
      </c>
      <c r="CR110" s="58">
        <v>90</v>
      </c>
      <c r="CS110" s="59">
        <v>60</v>
      </c>
      <c r="CT110" s="61">
        <v>81</v>
      </c>
      <c r="CU110" s="58">
        <v>90</v>
      </c>
      <c r="CV110" s="62">
        <v>86</v>
      </c>
      <c r="CW110" s="65" t="s">
        <v>37</v>
      </c>
      <c r="CX110" s="66" t="s">
        <v>241</v>
      </c>
      <c r="CY110" s="67" t="s">
        <v>241</v>
      </c>
      <c r="CZ110" s="68" t="s">
        <v>244</v>
      </c>
      <c r="DA110" s="69"/>
      <c r="DB110" s="69"/>
      <c r="DC110" s="69"/>
      <c r="DD110" s="69"/>
      <c r="DE110" s="69"/>
      <c r="DF110" s="69"/>
      <c r="DG110" s="69"/>
      <c r="DH110" s="69"/>
      <c r="DI110" s="69"/>
      <c r="DJ110" s="69"/>
      <c r="DK110" s="69"/>
      <c r="DL110" s="69"/>
      <c r="DM110" s="69"/>
      <c r="DN110" s="69"/>
      <c r="DO110" s="69"/>
      <c r="DP110" s="69"/>
      <c r="DQ110" s="69"/>
      <c r="DR110" s="69"/>
      <c r="DS110" s="69"/>
      <c r="DT110" s="69"/>
      <c r="DU110" s="69"/>
      <c r="DV110" s="69"/>
      <c r="DW110" s="69"/>
      <c r="DX110" s="69"/>
      <c r="DY110" s="69"/>
      <c r="DZ110" s="69"/>
      <c r="EA110" s="69"/>
      <c r="EB110" s="69"/>
      <c r="EC110" s="69"/>
      <c r="ED110" s="69"/>
      <c r="EE110" s="69"/>
      <c r="EF110" s="69"/>
      <c r="EG110" s="69"/>
      <c r="EH110" s="69"/>
      <c r="EI110" s="69"/>
      <c r="EJ110" s="69"/>
      <c r="EK110" s="69"/>
      <c r="EL110" s="69"/>
      <c r="EM110" s="69"/>
      <c r="EN110" s="69"/>
      <c r="EO110" s="69"/>
      <c r="EP110" s="69"/>
      <c r="EQ110" s="69"/>
      <c r="ER110" s="69"/>
      <c r="ES110" s="69"/>
      <c r="ET110" s="69"/>
      <c r="EU110" s="69"/>
      <c r="EV110" s="69"/>
      <c r="EW110" s="69"/>
      <c r="EX110" s="69"/>
      <c r="EY110" s="69"/>
      <c r="EZ110" s="69"/>
      <c r="FA110" s="69"/>
      <c r="FB110" s="69"/>
      <c r="FC110" s="69"/>
      <c r="FD110" s="69"/>
      <c r="FE110" s="69"/>
      <c r="FF110" s="71"/>
      <c r="FG110" s="77"/>
      <c r="FH110" s="131"/>
      <c r="FI110" s="131"/>
      <c r="FJ110" s="131"/>
      <c r="FK110" s="77"/>
      <c r="FL110" s="74"/>
      <c r="FP110" s="192"/>
      <c r="FQ110" s="192"/>
      <c r="FR110" s="192"/>
      <c r="FS110" s="192"/>
      <c r="FT110" s="192"/>
      <c r="FU110" s="192"/>
      <c r="FV110" s="192"/>
      <c r="FW110" s="209"/>
      <c r="FX110" s="77"/>
      <c r="FY110" s="77"/>
      <c r="FZ110" s="77"/>
      <c r="GA110" s="77"/>
      <c r="GB110" s="77"/>
      <c r="GC110" s="77"/>
      <c r="GD110" s="77"/>
      <c r="GE110" s="193"/>
      <c r="GF110" s="194"/>
      <c r="GG110" s="195"/>
      <c r="GH110" s="196"/>
      <c r="GI110" s="196"/>
      <c r="GJ110" s="197"/>
      <c r="GK110" s="197"/>
      <c r="GL110" s="197"/>
      <c r="GM110" s="197"/>
      <c r="GN110" s="197"/>
      <c r="GO110" s="197"/>
      <c r="GP110" s="197"/>
      <c r="GQ110" s="197"/>
      <c r="GR110" s="198"/>
      <c r="GS110" s="198"/>
      <c r="GT110" s="198"/>
      <c r="GU110" s="199"/>
      <c r="GV110" s="200"/>
      <c r="GW110" s="10"/>
      <c r="GX110" s="206"/>
      <c r="GY110" s="207"/>
      <c r="GZ110" s="207"/>
      <c r="HA110" s="208"/>
      <c r="HB110" s="208"/>
      <c r="HC110" s="207"/>
      <c r="HD110" s="207"/>
      <c r="HE110" s="208"/>
      <c r="HF110" s="208"/>
      <c r="HG110" s="207"/>
      <c r="HH110" s="207"/>
      <c r="HI110" s="208"/>
      <c r="HJ110" s="208"/>
      <c r="HK110" s="207"/>
      <c r="HL110" s="207"/>
      <c r="HM110" s="208"/>
      <c r="HN110" s="208"/>
      <c r="HO110" s="10"/>
      <c r="HP110" s="204"/>
      <c r="HQ110" s="204"/>
      <c r="HR110" s="204"/>
      <c r="HS110" s="204"/>
      <c r="HT110" s="204"/>
      <c r="HU110" s="204"/>
      <c r="HV110" s="204"/>
      <c r="HW110" s="204"/>
      <c r="HX110" s="205"/>
    </row>
    <row r="111" spans="1:232" s="12" customFormat="1" ht="24" customHeight="1">
      <c r="A111" s="54">
        <f>IF(C111="","",SUBTOTAL(3,$C$6:$C111))</f>
        <v>106</v>
      </c>
      <c r="B111" s="55">
        <v>605</v>
      </c>
      <c r="C111" s="56" t="s">
        <v>146</v>
      </c>
      <c r="D111" s="57" t="s">
        <v>34</v>
      </c>
      <c r="E111" s="57" t="s">
        <v>35</v>
      </c>
      <c r="F111" s="58">
        <v>84</v>
      </c>
      <c r="G111" s="58">
        <v>89</v>
      </c>
      <c r="H111" s="58">
        <v>100</v>
      </c>
      <c r="I111" s="59">
        <v>91</v>
      </c>
      <c r="J111" s="60">
        <v>82</v>
      </c>
      <c r="K111" s="58">
        <v>80</v>
      </c>
      <c r="L111" s="58">
        <v>77</v>
      </c>
      <c r="M111" s="59">
        <v>79</v>
      </c>
      <c r="N111" s="61">
        <v>84</v>
      </c>
      <c r="O111" s="58">
        <v>100</v>
      </c>
      <c r="P111" s="62">
        <v>92</v>
      </c>
      <c r="Q111" s="63"/>
      <c r="R111" s="64">
        <v>38</v>
      </c>
      <c r="S111" s="64">
        <v>44</v>
      </c>
      <c r="T111" s="64">
        <v>50.333333333333336</v>
      </c>
      <c r="U111" s="59">
        <v>44.111111111111114</v>
      </c>
      <c r="V111" s="60">
        <v>96</v>
      </c>
      <c r="W111" s="58">
        <v>58</v>
      </c>
      <c r="X111" s="58">
        <v>89</v>
      </c>
      <c r="Y111" s="59">
        <v>74</v>
      </c>
      <c r="Z111" s="61">
        <v>71.370370370370367</v>
      </c>
      <c r="AA111" s="58">
        <v>68</v>
      </c>
      <c r="AB111" s="62">
        <v>70</v>
      </c>
      <c r="AC111" s="63"/>
      <c r="AD111" s="58">
        <v>54</v>
      </c>
      <c r="AE111" s="58">
        <v>56</v>
      </c>
      <c r="AF111" s="58">
        <v>42</v>
      </c>
      <c r="AG111" s="59">
        <v>51</v>
      </c>
      <c r="AH111" s="60">
        <v>46</v>
      </c>
      <c r="AI111" s="58">
        <v>58</v>
      </c>
      <c r="AJ111" s="58">
        <v>63</v>
      </c>
      <c r="AK111" s="59">
        <v>61</v>
      </c>
      <c r="AL111" s="61">
        <v>53</v>
      </c>
      <c r="AM111" s="58">
        <v>54</v>
      </c>
      <c r="AN111" s="62">
        <v>54</v>
      </c>
      <c r="AO111" s="63"/>
      <c r="AP111" s="64">
        <v>75</v>
      </c>
      <c r="AQ111" s="64">
        <v>54</v>
      </c>
      <c r="AR111" s="64">
        <v>70</v>
      </c>
      <c r="AS111" s="59">
        <v>66.333333333333329</v>
      </c>
      <c r="AT111" s="60">
        <v>45</v>
      </c>
      <c r="AU111" s="58">
        <v>58</v>
      </c>
      <c r="AV111" s="58">
        <v>76</v>
      </c>
      <c r="AW111" s="59">
        <v>67</v>
      </c>
      <c r="AX111" s="61">
        <v>59.444444444444436</v>
      </c>
      <c r="AY111" s="58">
        <v>45</v>
      </c>
      <c r="AZ111" s="62">
        <v>52.222222222222214</v>
      </c>
      <c r="BA111" s="63"/>
      <c r="BB111" s="58">
        <v>59</v>
      </c>
      <c r="BC111" s="58">
        <v>70</v>
      </c>
      <c r="BD111" s="58">
        <v>55</v>
      </c>
      <c r="BE111" s="59">
        <v>61.333333333333336</v>
      </c>
      <c r="BF111" s="60">
        <v>56</v>
      </c>
      <c r="BG111" s="58">
        <v>58</v>
      </c>
      <c r="BH111" s="58">
        <v>64</v>
      </c>
      <c r="BI111" s="59">
        <v>61</v>
      </c>
      <c r="BJ111" s="61">
        <v>59.44444444444445</v>
      </c>
      <c r="BK111" s="58">
        <v>47</v>
      </c>
      <c r="BL111" s="62">
        <v>53.222222222222229</v>
      </c>
      <c r="BM111" s="63"/>
      <c r="BN111" s="64">
        <v>59</v>
      </c>
      <c r="BO111" s="64">
        <v>74</v>
      </c>
      <c r="BP111" s="64">
        <v>68</v>
      </c>
      <c r="BQ111" s="59">
        <v>67</v>
      </c>
      <c r="BR111" s="60">
        <v>50</v>
      </c>
      <c r="BS111" s="58">
        <v>58</v>
      </c>
      <c r="BT111" s="58">
        <v>74</v>
      </c>
      <c r="BU111" s="59">
        <v>66</v>
      </c>
      <c r="BV111" s="61">
        <v>61</v>
      </c>
      <c r="BW111" s="58">
        <v>60</v>
      </c>
      <c r="BX111" s="62">
        <v>61</v>
      </c>
      <c r="BY111" s="63"/>
      <c r="BZ111" s="58">
        <v>100</v>
      </c>
      <c r="CA111" s="58">
        <v>100</v>
      </c>
      <c r="CB111" s="58">
        <v>100</v>
      </c>
      <c r="CC111" s="59">
        <v>100</v>
      </c>
      <c r="CD111" s="60">
        <v>100</v>
      </c>
      <c r="CE111" s="58">
        <v>58</v>
      </c>
      <c r="CF111" s="58">
        <v>100</v>
      </c>
      <c r="CG111" s="59">
        <v>79</v>
      </c>
      <c r="CH111" s="61">
        <v>93</v>
      </c>
      <c r="CI111" s="58">
        <v>100</v>
      </c>
      <c r="CJ111" s="62">
        <v>97</v>
      </c>
      <c r="CK111" s="63"/>
      <c r="CL111" s="64">
        <v>85</v>
      </c>
      <c r="CM111" s="64">
        <v>87</v>
      </c>
      <c r="CN111" s="64">
        <v>90</v>
      </c>
      <c r="CO111" s="59">
        <v>87.333333333333329</v>
      </c>
      <c r="CP111" s="60">
        <v>85</v>
      </c>
      <c r="CQ111" s="58">
        <v>58</v>
      </c>
      <c r="CR111" s="58">
        <v>90</v>
      </c>
      <c r="CS111" s="59">
        <v>74</v>
      </c>
      <c r="CT111" s="61">
        <v>82.1111111111111</v>
      </c>
      <c r="CU111" s="58">
        <v>92</v>
      </c>
      <c r="CV111" s="62">
        <v>87.055555555555543</v>
      </c>
      <c r="CW111" s="65" t="s">
        <v>39</v>
      </c>
      <c r="CX111" s="66">
        <v>566.5</v>
      </c>
      <c r="CY111" s="67">
        <v>71</v>
      </c>
      <c r="CZ111" s="68" t="s">
        <v>245</v>
      </c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9"/>
      <c r="EZ111" s="69"/>
      <c r="FA111" s="69"/>
      <c r="FB111" s="69"/>
      <c r="FC111" s="69"/>
      <c r="FD111" s="69"/>
      <c r="FE111" s="69"/>
      <c r="FF111" s="71"/>
      <c r="FG111" s="78"/>
      <c r="FH111" s="78"/>
      <c r="FI111" s="78"/>
      <c r="FJ111" s="78"/>
      <c r="FK111" s="78"/>
      <c r="FL111" s="74"/>
      <c r="FP111" s="192"/>
      <c r="FQ111" s="192"/>
      <c r="FR111" s="192"/>
      <c r="FS111" s="192"/>
      <c r="FT111" s="192"/>
      <c r="FU111" s="192"/>
      <c r="FV111" s="192"/>
      <c r="FW111" s="122"/>
      <c r="FX111" s="77"/>
      <c r="FY111" s="77"/>
      <c r="FZ111" s="77"/>
      <c r="GA111" s="77"/>
      <c r="GB111" s="77"/>
      <c r="GC111" s="77"/>
      <c r="GD111" s="77"/>
      <c r="GE111" s="193"/>
      <c r="GF111" s="194"/>
      <c r="GG111" s="195"/>
      <c r="GH111" s="196"/>
      <c r="GI111" s="196"/>
      <c r="GJ111" s="197"/>
      <c r="GK111" s="197"/>
      <c r="GL111" s="197"/>
      <c r="GM111" s="197"/>
      <c r="GN111" s="197"/>
      <c r="GO111" s="197"/>
      <c r="GP111" s="197"/>
      <c r="GQ111" s="197"/>
      <c r="GR111" s="198"/>
      <c r="GS111" s="198"/>
      <c r="GT111" s="198"/>
      <c r="GU111" s="199"/>
      <c r="GV111" s="200"/>
      <c r="GW111" s="10"/>
      <c r="GX111" s="206"/>
      <c r="GY111" s="207"/>
      <c r="GZ111" s="207"/>
      <c r="HA111" s="208"/>
      <c r="HB111" s="208"/>
      <c r="HC111" s="207"/>
      <c r="HD111" s="207"/>
      <c r="HE111" s="208"/>
      <c r="HF111" s="208"/>
      <c r="HG111" s="207"/>
      <c r="HH111" s="207"/>
      <c r="HI111" s="208"/>
      <c r="HJ111" s="208"/>
      <c r="HK111" s="207"/>
      <c r="HL111" s="207"/>
      <c r="HM111" s="208"/>
      <c r="HN111" s="208"/>
      <c r="HO111" s="10"/>
      <c r="HP111" s="204"/>
      <c r="HQ111" s="204"/>
      <c r="HR111" s="204"/>
      <c r="HS111" s="204"/>
      <c r="HT111" s="204"/>
      <c r="HU111" s="204"/>
      <c r="HV111" s="204"/>
      <c r="HW111" s="204"/>
      <c r="HX111" s="205"/>
    </row>
    <row r="112" spans="1:232" s="12" customFormat="1" ht="24" customHeight="1">
      <c r="A112" s="54">
        <f>IF(C112="","",SUBTOTAL(3,$C$6:$C112))</f>
        <v>107</v>
      </c>
      <c r="B112" s="55">
        <v>606</v>
      </c>
      <c r="C112" s="56" t="s">
        <v>147</v>
      </c>
      <c r="D112" s="57" t="s">
        <v>34</v>
      </c>
      <c r="E112" s="57" t="s">
        <v>1</v>
      </c>
      <c r="F112" s="58">
        <v>53</v>
      </c>
      <c r="G112" s="58">
        <v>55</v>
      </c>
      <c r="H112" s="58">
        <v>55</v>
      </c>
      <c r="I112" s="59">
        <v>54.333333333333336</v>
      </c>
      <c r="J112" s="60">
        <v>92</v>
      </c>
      <c r="K112" s="58">
        <v>100</v>
      </c>
      <c r="L112" s="58">
        <v>94</v>
      </c>
      <c r="M112" s="59">
        <v>97</v>
      </c>
      <c r="N112" s="61">
        <v>81.111111111111114</v>
      </c>
      <c r="O112" s="58">
        <v>100</v>
      </c>
      <c r="P112" s="62">
        <v>91</v>
      </c>
      <c r="Q112" s="63"/>
      <c r="R112" s="64">
        <v>53</v>
      </c>
      <c r="S112" s="64">
        <v>56</v>
      </c>
      <c r="T112" s="64">
        <v>61.111111111111114</v>
      </c>
      <c r="U112" s="59">
        <v>57</v>
      </c>
      <c r="V112" s="60">
        <v>94</v>
      </c>
      <c r="W112" s="58">
        <v>82</v>
      </c>
      <c r="X112" s="58">
        <v>84</v>
      </c>
      <c r="Y112" s="59">
        <v>83</v>
      </c>
      <c r="Z112" s="61">
        <v>78</v>
      </c>
      <c r="AA112" s="58">
        <v>88</v>
      </c>
      <c r="AB112" s="62">
        <v>83</v>
      </c>
      <c r="AC112" s="63"/>
      <c r="AD112" s="58">
        <v>77</v>
      </c>
      <c r="AE112" s="58">
        <v>70</v>
      </c>
      <c r="AF112" s="58">
        <v>67</v>
      </c>
      <c r="AG112" s="59">
        <v>71.333333333333329</v>
      </c>
      <c r="AH112" s="60">
        <v>68</v>
      </c>
      <c r="AI112" s="58">
        <v>82</v>
      </c>
      <c r="AJ112" s="58">
        <v>61</v>
      </c>
      <c r="AK112" s="59">
        <v>72</v>
      </c>
      <c r="AL112" s="61">
        <v>70.444444444444443</v>
      </c>
      <c r="AM112" s="58">
        <v>62</v>
      </c>
      <c r="AN112" s="62">
        <v>66.222222222222229</v>
      </c>
      <c r="AO112" s="63"/>
      <c r="AP112" s="64">
        <v>82</v>
      </c>
      <c r="AQ112" s="64">
        <v>83</v>
      </c>
      <c r="AR112" s="64">
        <v>90</v>
      </c>
      <c r="AS112" s="59">
        <v>85</v>
      </c>
      <c r="AT112" s="60">
        <v>57</v>
      </c>
      <c r="AU112" s="58">
        <v>82</v>
      </c>
      <c r="AV112" s="58">
        <v>90</v>
      </c>
      <c r="AW112" s="59">
        <v>86</v>
      </c>
      <c r="AX112" s="61">
        <v>76</v>
      </c>
      <c r="AY112" s="58">
        <v>87</v>
      </c>
      <c r="AZ112" s="62">
        <v>82</v>
      </c>
      <c r="BA112" s="63"/>
      <c r="BB112" s="58">
        <v>80</v>
      </c>
      <c r="BC112" s="58">
        <v>77</v>
      </c>
      <c r="BD112" s="58">
        <v>96</v>
      </c>
      <c r="BE112" s="59">
        <v>84.333333333333329</v>
      </c>
      <c r="BF112" s="60">
        <v>72</v>
      </c>
      <c r="BG112" s="58">
        <v>82</v>
      </c>
      <c r="BH112" s="58">
        <v>100</v>
      </c>
      <c r="BI112" s="59">
        <v>91</v>
      </c>
      <c r="BJ112" s="61">
        <v>82.444444444444443</v>
      </c>
      <c r="BK112" s="58">
        <v>90</v>
      </c>
      <c r="BL112" s="62">
        <v>86.222222222222229</v>
      </c>
      <c r="BM112" s="63"/>
      <c r="BN112" s="64">
        <v>78</v>
      </c>
      <c r="BO112" s="64">
        <v>92</v>
      </c>
      <c r="BP112" s="64">
        <v>81</v>
      </c>
      <c r="BQ112" s="59">
        <v>84</v>
      </c>
      <c r="BR112" s="60">
        <v>63</v>
      </c>
      <c r="BS112" s="58">
        <v>82</v>
      </c>
      <c r="BT112" s="58">
        <v>90</v>
      </c>
      <c r="BU112" s="59">
        <v>86</v>
      </c>
      <c r="BV112" s="61">
        <v>78</v>
      </c>
      <c r="BW112" s="58">
        <v>66</v>
      </c>
      <c r="BX112" s="62">
        <v>72</v>
      </c>
      <c r="BY112" s="63"/>
      <c r="BZ112" s="58">
        <v>100</v>
      </c>
      <c r="CA112" s="58">
        <v>100</v>
      </c>
      <c r="CB112" s="58">
        <v>100</v>
      </c>
      <c r="CC112" s="59">
        <v>100</v>
      </c>
      <c r="CD112" s="60">
        <v>100</v>
      </c>
      <c r="CE112" s="58">
        <v>82</v>
      </c>
      <c r="CF112" s="58">
        <v>100</v>
      </c>
      <c r="CG112" s="59">
        <v>91</v>
      </c>
      <c r="CH112" s="61">
        <v>97</v>
      </c>
      <c r="CI112" s="58">
        <v>100</v>
      </c>
      <c r="CJ112" s="62">
        <v>99</v>
      </c>
      <c r="CK112" s="63"/>
      <c r="CL112" s="64">
        <v>87</v>
      </c>
      <c r="CM112" s="64">
        <v>90</v>
      </c>
      <c r="CN112" s="64">
        <v>93</v>
      </c>
      <c r="CO112" s="59">
        <v>90</v>
      </c>
      <c r="CP112" s="60">
        <v>96</v>
      </c>
      <c r="CQ112" s="58">
        <v>82</v>
      </c>
      <c r="CR112" s="58">
        <v>98</v>
      </c>
      <c r="CS112" s="59">
        <v>90</v>
      </c>
      <c r="CT112" s="61">
        <v>92</v>
      </c>
      <c r="CU112" s="58">
        <v>93</v>
      </c>
      <c r="CV112" s="62">
        <v>93</v>
      </c>
      <c r="CW112" s="65" t="s">
        <v>39</v>
      </c>
      <c r="CX112" s="66">
        <v>672.44444444444446</v>
      </c>
      <c r="CY112" s="67">
        <v>84.055555555555557</v>
      </c>
      <c r="CZ112" s="68" t="s">
        <v>245</v>
      </c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9"/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9"/>
      <c r="DZ112" s="69"/>
      <c r="EA112" s="69"/>
      <c r="EB112" s="69"/>
      <c r="EC112" s="69"/>
      <c r="ED112" s="69"/>
      <c r="EE112" s="69"/>
      <c r="EF112" s="69"/>
      <c r="EG112" s="69"/>
      <c r="EH112" s="69"/>
      <c r="EI112" s="69"/>
      <c r="EJ112" s="69"/>
      <c r="EK112" s="69"/>
      <c r="EL112" s="69"/>
      <c r="EM112" s="69"/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69"/>
      <c r="EZ112" s="69"/>
      <c r="FA112" s="69"/>
      <c r="FB112" s="69"/>
      <c r="FC112" s="69"/>
      <c r="FD112" s="69"/>
      <c r="FE112" s="69"/>
      <c r="FF112" s="71"/>
      <c r="FG112" s="79"/>
      <c r="FH112" s="80"/>
      <c r="FI112" s="80"/>
      <c r="FJ112" s="80"/>
      <c r="FK112" s="81"/>
      <c r="FL112" s="74"/>
      <c r="FP112" s="192"/>
      <c r="FQ112" s="192"/>
      <c r="FR112" s="192"/>
      <c r="FS112" s="192"/>
      <c r="FT112" s="192"/>
      <c r="FU112" s="192"/>
      <c r="FV112" s="192"/>
      <c r="FW112" s="122"/>
      <c r="FX112" s="77"/>
      <c r="FY112" s="77"/>
      <c r="FZ112" s="77"/>
      <c r="GA112" s="77"/>
      <c r="GB112" s="77"/>
      <c r="GC112" s="77"/>
      <c r="GD112" s="77"/>
      <c r="GE112" s="193"/>
      <c r="GF112" s="194"/>
      <c r="GG112" s="195"/>
      <c r="GH112" s="196"/>
      <c r="GI112" s="196"/>
      <c r="GJ112" s="197"/>
      <c r="GK112" s="197"/>
      <c r="GL112" s="197"/>
      <c r="GM112" s="197"/>
      <c r="GN112" s="197"/>
      <c r="GO112" s="197"/>
      <c r="GP112" s="197"/>
      <c r="GQ112" s="197"/>
      <c r="GR112" s="198"/>
      <c r="GS112" s="198"/>
      <c r="GT112" s="198"/>
      <c r="GU112" s="199"/>
      <c r="GV112" s="200"/>
      <c r="GW112" s="10"/>
      <c r="GX112" s="206"/>
      <c r="GY112" s="207"/>
      <c r="GZ112" s="207"/>
      <c r="HA112" s="208"/>
      <c r="HB112" s="208"/>
      <c r="HC112" s="207"/>
      <c r="HD112" s="207"/>
      <c r="HE112" s="208"/>
      <c r="HF112" s="208"/>
      <c r="HG112" s="207"/>
      <c r="HH112" s="207"/>
      <c r="HI112" s="208"/>
      <c r="HJ112" s="208"/>
      <c r="HK112" s="207"/>
      <c r="HL112" s="207"/>
      <c r="HM112" s="208"/>
      <c r="HN112" s="208"/>
      <c r="HO112" s="10"/>
      <c r="HP112" s="204"/>
      <c r="HQ112" s="204"/>
      <c r="HR112" s="204"/>
      <c r="HS112" s="204"/>
      <c r="HT112" s="204"/>
      <c r="HU112" s="204"/>
      <c r="HV112" s="204"/>
      <c r="HW112" s="204"/>
      <c r="HX112" s="205"/>
    </row>
    <row r="113" spans="1:232" s="12" customFormat="1" ht="24" customHeight="1">
      <c r="A113" s="54">
        <f>IF(C113="","",SUBTOTAL(3,$C$6:$C113))</f>
        <v>108</v>
      </c>
      <c r="B113" s="55">
        <v>607</v>
      </c>
      <c r="C113" s="56" t="s">
        <v>148</v>
      </c>
      <c r="D113" s="57" t="s">
        <v>34</v>
      </c>
      <c r="E113" s="57" t="s">
        <v>38</v>
      </c>
      <c r="F113" s="58">
        <v>70</v>
      </c>
      <c r="G113" s="58">
        <v>71</v>
      </c>
      <c r="H113" s="58">
        <v>69</v>
      </c>
      <c r="I113" s="59">
        <v>70</v>
      </c>
      <c r="J113" s="60">
        <v>75</v>
      </c>
      <c r="K113" s="58">
        <v>70</v>
      </c>
      <c r="L113" s="58">
        <v>65</v>
      </c>
      <c r="M113" s="59">
        <v>68</v>
      </c>
      <c r="N113" s="61">
        <v>71</v>
      </c>
      <c r="O113" s="58">
        <v>55</v>
      </c>
      <c r="P113" s="62">
        <v>63</v>
      </c>
      <c r="Q113" s="63"/>
      <c r="R113" s="64">
        <v>60</v>
      </c>
      <c r="S113" s="64">
        <v>45</v>
      </c>
      <c r="T113" s="64">
        <v>35</v>
      </c>
      <c r="U113" s="59">
        <v>47</v>
      </c>
      <c r="V113" s="60">
        <v>73</v>
      </c>
      <c r="W113" s="58">
        <v>61</v>
      </c>
      <c r="X113" s="58">
        <v>59</v>
      </c>
      <c r="Y113" s="59">
        <v>60</v>
      </c>
      <c r="Z113" s="61">
        <v>60</v>
      </c>
      <c r="AA113" s="58">
        <v>67</v>
      </c>
      <c r="AB113" s="62">
        <v>64</v>
      </c>
      <c r="AC113" s="63"/>
      <c r="AD113" s="58">
        <v>69</v>
      </c>
      <c r="AE113" s="58">
        <v>65</v>
      </c>
      <c r="AF113" s="58">
        <v>51</v>
      </c>
      <c r="AG113" s="59">
        <v>62</v>
      </c>
      <c r="AH113" s="60">
        <v>43</v>
      </c>
      <c r="AI113" s="58">
        <v>61</v>
      </c>
      <c r="AJ113" s="58">
        <v>34</v>
      </c>
      <c r="AK113" s="59">
        <v>48</v>
      </c>
      <c r="AL113" s="61">
        <v>51</v>
      </c>
      <c r="AM113" s="58">
        <v>35</v>
      </c>
      <c r="AN113" s="62">
        <v>43</v>
      </c>
      <c r="AO113" s="63"/>
      <c r="AP113" s="64">
        <v>80</v>
      </c>
      <c r="AQ113" s="64">
        <v>70</v>
      </c>
      <c r="AR113" s="64">
        <v>75</v>
      </c>
      <c r="AS113" s="59">
        <v>75</v>
      </c>
      <c r="AT113" s="60">
        <v>34</v>
      </c>
      <c r="AU113" s="58">
        <v>61</v>
      </c>
      <c r="AV113" s="58">
        <v>60</v>
      </c>
      <c r="AW113" s="59">
        <v>61</v>
      </c>
      <c r="AX113" s="61">
        <v>57</v>
      </c>
      <c r="AY113" s="58">
        <v>11</v>
      </c>
      <c r="AZ113" s="62">
        <v>34</v>
      </c>
      <c r="BA113" s="63"/>
      <c r="BB113" s="58">
        <v>63</v>
      </c>
      <c r="BC113" s="58">
        <v>35</v>
      </c>
      <c r="BD113" s="58">
        <v>32</v>
      </c>
      <c r="BE113" s="59">
        <v>43.333333333333336</v>
      </c>
      <c r="BF113" s="60">
        <v>35</v>
      </c>
      <c r="BG113" s="58">
        <v>61</v>
      </c>
      <c r="BH113" s="58">
        <v>41</v>
      </c>
      <c r="BI113" s="59">
        <v>51</v>
      </c>
      <c r="BJ113" s="61">
        <v>43.111111111111114</v>
      </c>
      <c r="BK113" s="58">
        <v>50</v>
      </c>
      <c r="BL113" s="62">
        <v>47</v>
      </c>
      <c r="BM113" s="63"/>
      <c r="BN113" s="64">
        <v>51</v>
      </c>
      <c r="BO113" s="64">
        <v>55</v>
      </c>
      <c r="BP113" s="64">
        <v>56</v>
      </c>
      <c r="BQ113" s="59">
        <v>54</v>
      </c>
      <c r="BR113" s="60">
        <v>41</v>
      </c>
      <c r="BS113" s="58">
        <v>61</v>
      </c>
      <c r="BT113" s="58">
        <v>52</v>
      </c>
      <c r="BU113" s="59">
        <v>57</v>
      </c>
      <c r="BV113" s="61">
        <v>51</v>
      </c>
      <c r="BW113" s="58">
        <v>44</v>
      </c>
      <c r="BX113" s="62">
        <v>50</v>
      </c>
      <c r="BY113" s="63"/>
      <c r="BZ113" s="58">
        <v>90</v>
      </c>
      <c r="CA113" s="58">
        <v>90</v>
      </c>
      <c r="CB113" s="58">
        <v>90</v>
      </c>
      <c r="CC113" s="59">
        <v>90</v>
      </c>
      <c r="CD113" s="60">
        <v>90</v>
      </c>
      <c r="CE113" s="58">
        <v>61</v>
      </c>
      <c r="CF113" s="58">
        <v>90</v>
      </c>
      <c r="CG113" s="59">
        <v>76</v>
      </c>
      <c r="CH113" s="61">
        <v>85.333333333333329</v>
      </c>
      <c r="CI113" s="58">
        <v>90</v>
      </c>
      <c r="CJ113" s="62">
        <v>88</v>
      </c>
      <c r="CK113" s="63"/>
      <c r="CL113" s="64">
        <v>87</v>
      </c>
      <c r="CM113" s="64">
        <v>100</v>
      </c>
      <c r="CN113" s="64">
        <v>100</v>
      </c>
      <c r="CO113" s="59">
        <v>96</v>
      </c>
      <c r="CP113" s="60">
        <v>100</v>
      </c>
      <c r="CQ113" s="58">
        <v>61</v>
      </c>
      <c r="CR113" s="58">
        <v>100</v>
      </c>
      <c r="CS113" s="59">
        <v>81</v>
      </c>
      <c r="CT113" s="61">
        <v>92.333333333333329</v>
      </c>
      <c r="CU113" s="58">
        <v>100</v>
      </c>
      <c r="CV113" s="62">
        <v>96.166666666666657</v>
      </c>
      <c r="CW113" s="65" t="s">
        <v>40</v>
      </c>
      <c r="CX113" s="66" t="s">
        <v>241</v>
      </c>
      <c r="CY113" s="67" t="s">
        <v>241</v>
      </c>
      <c r="CZ113" s="68" t="s">
        <v>252</v>
      </c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9"/>
      <c r="DM113" s="69"/>
      <c r="DN113" s="69"/>
      <c r="DO113" s="69"/>
      <c r="DP113" s="69"/>
      <c r="DQ113" s="69"/>
      <c r="DR113" s="69"/>
      <c r="DS113" s="69"/>
      <c r="DT113" s="69"/>
      <c r="DU113" s="69"/>
      <c r="DV113" s="69"/>
      <c r="DW113" s="69"/>
      <c r="DX113" s="69"/>
      <c r="DY113" s="69"/>
      <c r="DZ113" s="69"/>
      <c r="EA113" s="69"/>
      <c r="EB113" s="69"/>
      <c r="EC113" s="69"/>
      <c r="ED113" s="69"/>
      <c r="EE113" s="69"/>
      <c r="EF113" s="69"/>
      <c r="EG113" s="69"/>
      <c r="EH113" s="69"/>
      <c r="EI113" s="69"/>
      <c r="EJ113" s="69"/>
      <c r="EK113" s="69"/>
      <c r="EL113" s="69"/>
      <c r="EM113" s="69"/>
      <c r="EN113" s="69"/>
      <c r="EO113" s="69"/>
      <c r="EP113" s="69"/>
      <c r="EQ113" s="69"/>
      <c r="ER113" s="69"/>
      <c r="ES113" s="69"/>
      <c r="ET113" s="69"/>
      <c r="EU113" s="69"/>
      <c r="EV113" s="69"/>
      <c r="EW113" s="69"/>
      <c r="EX113" s="69"/>
      <c r="EY113" s="69"/>
      <c r="EZ113" s="69"/>
      <c r="FA113" s="69"/>
      <c r="FB113" s="69"/>
      <c r="FC113" s="69"/>
      <c r="FD113" s="69"/>
      <c r="FE113" s="69"/>
      <c r="FF113" s="71"/>
      <c r="FG113" s="79"/>
      <c r="FH113" s="80"/>
      <c r="FI113" s="80"/>
      <c r="FJ113" s="80"/>
      <c r="FK113" s="81"/>
      <c r="FL113" s="74"/>
      <c r="FP113" s="192"/>
      <c r="FQ113" s="192"/>
      <c r="FR113" s="192"/>
      <c r="FS113" s="192"/>
      <c r="FT113" s="192"/>
      <c r="FU113" s="192"/>
      <c r="FV113" s="192"/>
      <c r="FW113" s="122"/>
      <c r="FX113" s="77"/>
      <c r="FY113" s="77"/>
      <c r="FZ113" s="77"/>
      <c r="GA113" s="77"/>
      <c r="GB113" s="77"/>
      <c r="GC113" s="77"/>
      <c r="GD113" s="77"/>
      <c r="GE113" s="193"/>
      <c r="GF113" s="194"/>
      <c r="GG113" s="195"/>
      <c r="GH113" s="196"/>
      <c r="GI113" s="196"/>
      <c r="GJ113" s="197"/>
      <c r="GK113" s="197"/>
      <c r="GL113" s="197"/>
      <c r="GM113" s="197"/>
      <c r="GN113" s="197"/>
      <c r="GO113" s="197"/>
      <c r="GP113" s="197"/>
      <c r="GQ113" s="197"/>
      <c r="GR113" s="198"/>
      <c r="GS113" s="198"/>
      <c r="GT113" s="198"/>
      <c r="GU113" s="199"/>
      <c r="GV113" s="200"/>
      <c r="GW113" s="10"/>
      <c r="GX113" s="206"/>
      <c r="GY113" s="207"/>
      <c r="GZ113" s="207"/>
      <c r="HA113" s="208"/>
      <c r="HB113" s="208"/>
      <c r="HC113" s="207"/>
      <c r="HD113" s="207"/>
      <c r="HE113" s="208"/>
      <c r="HF113" s="208"/>
      <c r="HG113" s="207"/>
      <c r="HH113" s="207"/>
      <c r="HI113" s="208"/>
      <c r="HJ113" s="208"/>
      <c r="HK113" s="207"/>
      <c r="HL113" s="207"/>
      <c r="HM113" s="208"/>
      <c r="HN113" s="208"/>
      <c r="HO113" s="10"/>
      <c r="HP113" s="204"/>
      <c r="HQ113" s="204"/>
      <c r="HR113" s="204"/>
      <c r="HS113" s="204"/>
      <c r="HT113" s="204"/>
      <c r="HU113" s="204"/>
      <c r="HV113" s="204"/>
      <c r="HW113" s="204"/>
      <c r="HX113" s="205"/>
    </row>
    <row r="114" spans="1:232" s="12" customFormat="1" ht="24" customHeight="1">
      <c r="A114" s="54">
        <f>IF(C114="","",SUBTOTAL(3,$C$6:$C114))</f>
        <v>109</v>
      </c>
      <c r="B114" s="55">
        <v>608</v>
      </c>
      <c r="C114" s="56" t="s">
        <v>149</v>
      </c>
      <c r="D114" s="57" t="s">
        <v>34</v>
      </c>
      <c r="E114" s="57" t="s">
        <v>0</v>
      </c>
      <c r="F114" s="58">
        <v>45</v>
      </c>
      <c r="G114" s="58">
        <v>50</v>
      </c>
      <c r="H114" s="58">
        <v>64</v>
      </c>
      <c r="I114" s="59">
        <v>53</v>
      </c>
      <c r="J114" s="60">
        <v>30</v>
      </c>
      <c r="K114" s="58">
        <v>31</v>
      </c>
      <c r="L114" s="58">
        <v>30</v>
      </c>
      <c r="M114" s="59">
        <v>31</v>
      </c>
      <c r="N114" s="61">
        <v>38</v>
      </c>
      <c r="O114" s="58">
        <v>69</v>
      </c>
      <c r="P114" s="62">
        <v>54</v>
      </c>
      <c r="Q114" s="63"/>
      <c r="R114" s="64">
        <v>40</v>
      </c>
      <c r="S114" s="64">
        <v>40</v>
      </c>
      <c r="T114" s="64">
        <v>41</v>
      </c>
      <c r="U114" s="59">
        <v>40.333333333333336</v>
      </c>
      <c r="V114" s="60">
        <v>41</v>
      </c>
      <c r="W114" s="58">
        <v>30</v>
      </c>
      <c r="X114" s="58">
        <v>41</v>
      </c>
      <c r="Y114" s="59">
        <v>36</v>
      </c>
      <c r="Z114" s="61">
        <v>39.111111111111114</v>
      </c>
      <c r="AA114" s="58">
        <v>46</v>
      </c>
      <c r="AB114" s="62">
        <v>43</v>
      </c>
      <c r="AC114" s="63"/>
      <c r="AD114" s="58">
        <v>75</v>
      </c>
      <c r="AE114" s="58">
        <v>58</v>
      </c>
      <c r="AF114" s="58">
        <v>53</v>
      </c>
      <c r="AG114" s="59">
        <v>62</v>
      </c>
      <c r="AH114" s="60">
        <v>40</v>
      </c>
      <c r="AI114" s="58">
        <v>30</v>
      </c>
      <c r="AJ114" s="58">
        <v>55</v>
      </c>
      <c r="AK114" s="59">
        <v>43</v>
      </c>
      <c r="AL114" s="61">
        <v>48.333333333333336</v>
      </c>
      <c r="AM114" s="58">
        <v>44</v>
      </c>
      <c r="AN114" s="62">
        <v>46.166666666666671</v>
      </c>
      <c r="AO114" s="63"/>
      <c r="AP114" s="64">
        <v>50</v>
      </c>
      <c r="AQ114" s="64">
        <v>56</v>
      </c>
      <c r="AR114" s="64">
        <v>30</v>
      </c>
      <c r="AS114" s="59">
        <v>45.333333333333336</v>
      </c>
      <c r="AT114" s="60">
        <v>6</v>
      </c>
      <c r="AU114" s="58">
        <v>30</v>
      </c>
      <c r="AV114" s="58">
        <v>60</v>
      </c>
      <c r="AW114" s="59">
        <v>45</v>
      </c>
      <c r="AX114" s="61">
        <v>32.111111111111114</v>
      </c>
      <c r="AY114" s="58">
        <v>15</v>
      </c>
      <c r="AZ114" s="62">
        <v>24</v>
      </c>
      <c r="BA114" s="63"/>
      <c r="BB114" s="58">
        <v>39</v>
      </c>
      <c r="BC114" s="58">
        <v>30</v>
      </c>
      <c r="BD114" s="58">
        <v>30</v>
      </c>
      <c r="BE114" s="59">
        <v>33</v>
      </c>
      <c r="BF114" s="60">
        <v>20</v>
      </c>
      <c r="BG114" s="58">
        <v>30</v>
      </c>
      <c r="BH114" s="58">
        <v>30</v>
      </c>
      <c r="BI114" s="59">
        <v>30</v>
      </c>
      <c r="BJ114" s="61">
        <v>28</v>
      </c>
      <c r="BK114" s="58">
        <v>24</v>
      </c>
      <c r="BL114" s="62">
        <v>26</v>
      </c>
      <c r="BM114" s="63"/>
      <c r="BN114" s="64">
        <v>39</v>
      </c>
      <c r="BO114" s="64">
        <v>35</v>
      </c>
      <c r="BP114" s="64">
        <v>38</v>
      </c>
      <c r="BQ114" s="59">
        <v>37.333333333333336</v>
      </c>
      <c r="BR114" s="60">
        <v>12</v>
      </c>
      <c r="BS114" s="58">
        <v>30</v>
      </c>
      <c r="BT114" s="58">
        <v>30</v>
      </c>
      <c r="BU114" s="59">
        <v>30</v>
      </c>
      <c r="BV114" s="61">
        <v>26.444444444444446</v>
      </c>
      <c r="BW114" s="58">
        <v>32</v>
      </c>
      <c r="BX114" s="62">
        <v>29.222222222222221</v>
      </c>
      <c r="BY114" s="63"/>
      <c r="BZ114" s="58">
        <v>75</v>
      </c>
      <c r="CA114" s="58">
        <v>75</v>
      </c>
      <c r="CB114" s="58">
        <v>75</v>
      </c>
      <c r="CC114" s="59">
        <v>75</v>
      </c>
      <c r="CD114" s="60">
        <v>75</v>
      </c>
      <c r="CE114" s="58">
        <v>30</v>
      </c>
      <c r="CF114" s="58">
        <v>75</v>
      </c>
      <c r="CG114" s="59">
        <v>53</v>
      </c>
      <c r="CH114" s="61">
        <v>68</v>
      </c>
      <c r="CI114" s="58">
        <v>75</v>
      </c>
      <c r="CJ114" s="62">
        <v>72</v>
      </c>
      <c r="CK114" s="63"/>
      <c r="CL114" s="64">
        <v>92</v>
      </c>
      <c r="CM114" s="64">
        <v>100</v>
      </c>
      <c r="CN114" s="64">
        <v>100</v>
      </c>
      <c r="CO114" s="59">
        <v>97.333333333333329</v>
      </c>
      <c r="CP114" s="60">
        <v>98</v>
      </c>
      <c r="CQ114" s="58">
        <v>30</v>
      </c>
      <c r="CR114" s="58">
        <v>98</v>
      </c>
      <c r="CS114" s="59">
        <v>64</v>
      </c>
      <c r="CT114" s="61">
        <v>86.444444444444443</v>
      </c>
      <c r="CU114" s="58">
        <v>95</v>
      </c>
      <c r="CV114" s="62">
        <v>91</v>
      </c>
      <c r="CW114" s="65" t="s">
        <v>37</v>
      </c>
      <c r="CX114" s="66" t="s">
        <v>241</v>
      </c>
      <c r="CY114" s="67" t="s">
        <v>241</v>
      </c>
      <c r="CZ114" s="68" t="s">
        <v>244</v>
      </c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71"/>
      <c r="FG114" s="79"/>
      <c r="FH114" s="80"/>
      <c r="FI114" s="80"/>
      <c r="FJ114" s="80"/>
      <c r="FK114" s="81"/>
      <c r="FL114" s="74"/>
      <c r="FP114" s="192"/>
      <c r="FQ114" s="192"/>
      <c r="FR114" s="192"/>
      <c r="FS114" s="192"/>
      <c r="FT114" s="192"/>
      <c r="FU114" s="192"/>
      <c r="FV114" s="192"/>
      <c r="FW114" s="122"/>
      <c r="FX114" s="77"/>
      <c r="FY114" s="77"/>
      <c r="FZ114" s="77"/>
      <c r="GA114" s="77"/>
      <c r="GB114" s="77"/>
      <c r="GC114" s="77"/>
      <c r="GD114" s="77"/>
      <c r="GE114" s="193"/>
      <c r="GF114" s="194"/>
      <c r="GG114" s="195"/>
      <c r="GH114" s="196"/>
      <c r="GI114" s="196"/>
      <c r="GJ114" s="197"/>
      <c r="GK114" s="197"/>
      <c r="GL114" s="197"/>
      <c r="GM114" s="197"/>
      <c r="GN114" s="197"/>
      <c r="GO114" s="197"/>
      <c r="GP114" s="197"/>
      <c r="GQ114" s="197"/>
      <c r="GR114" s="198"/>
      <c r="GS114" s="198"/>
      <c r="GT114" s="198"/>
      <c r="GU114" s="199"/>
      <c r="GV114" s="200"/>
      <c r="GW114" s="10"/>
      <c r="GX114" s="206"/>
      <c r="GY114" s="207"/>
      <c r="GZ114" s="207"/>
      <c r="HA114" s="208"/>
      <c r="HB114" s="208"/>
      <c r="HC114" s="207"/>
      <c r="HD114" s="207"/>
      <c r="HE114" s="208"/>
      <c r="HF114" s="208"/>
      <c r="HG114" s="207"/>
      <c r="HH114" s="207"/>
      <c r="HI114" s="208"/>
      <c r="HJ114" s="208"/>
      <c r="HK114" s="207"/>
      <c r="HL114" s="207"/>
      <c r="HM114" s="208"/>
      <c r="HN114" s="208"/>
      <c r="HO114" s="10"/>
      <c r="HP114" s="204"/>
      <c r="HQ114" s="204"/>
      <c r="HR114" s="204"/>
      <c r="HS114" s="204"/>
      <c r="HT114" s="204"/>
      <c r="HU114" s="204"/>
      <c r="HV114" s="204"/>
      <c r="HW114" s="204"/>
      <c r="HX114" s="205"/>
    </row>
    <row r="115" spans="1:232" s="12" customFormat="1" ht="24" customHeight="1">
      <c r="A115" s="54">
        <f>IF(C115="","",SUBTOTAL(3,$C$6:$C115))</f>
        <v>110</v>
      </c>
      <c r="B115" s="55">
        <v>609</v>
      </c>
      <c r="C115" s="56" t="s">
        <v>150</v>
      </c>
      <c r="D115" s="57" t="s">
        <v>34</v>
      </c>
      <c r="E115" s="57" t="s">
        <v>35</v>
      </c>
      <c r="F115" s="58">
        <v>83</v>
      </c>
      <c r="G115" s="58">
        <v>88</v>
      </c>
      <c r="H115" s="58">
        <v>100</v>
      </c>
      <c r="I115" s="59">
        <v>90.333333333333329</v>
      </c>
      <c r="J115" s="60">
        <v>50</v>
      </c>
      <c r="K115" s="58">
        <v>50</v>
      </c>
      <c r="L115" s="58">
        <v>36</v>
      </c>
      <c r="M115" s="59">
        <v>43</v>
      </c>
      <c r="N115" s="61">
        <v>61.111111111111107</v>
      </c>
      <c r="O115" s="58">
        <v>64</v>
      </c>
      <c r="P115" s="62">
        <v>63</v>
      </c>
      <c r="Q115" s="63"/>
      <c r="R115" s="64">
        <v>43</v>
      </c>
      <c r="S115" s="64">
        <v>50</v>
      </c>
      <c r="T115" s="64">
        <v>38</v>
      </c>
      <c r="U115" s="59">
        <v>44</v>
      </c>
      <c r="V115" s="60">
        <v>32</v>
      </c>
      <c r="W115" s="58">
        <v>30</v>
      </c>
      <c r="X115" s="58">
        <v>41</v>
      </c>
      <c r="Y115" s="59">
        <v>36</v>
      </c>
      <c r="Z115" s="61">
        <v>37.333333333333336</v>
      </c>
      <c r="AA115" s="58">
        <v>41</v>
      </c>
      <c r="AB115" s="62">
        <v>39.166666666666671</v>
      </c>
      <c r="AC115" s="63"/>
      <c r="AD115" s="58">
        <v>39</v>
      </c>
      <c r="AE115" s="58">
        <v>43</v>
      </c>
      <c r="AF115" s="58">
        <v>30</v>
      </c>
      <c r="AG115" s="59">
        <v>37.333333333333336</v>
      </c>
      <c r="AH115" s="60">
        <v>28</v>
      </c>
      <c r="AI115" s="58">
        <v>30</v>
      </c>
      <c r="AJ115" s="58">
        <v>30</v>
      </c>
      <c r="AK115" s="59">
        <v>30</v>
      </c>
      <c r="AL115" s="61">
        <v>32</v>
      </c>
      <c r="AM115" s="58">
        <v>19</v>
      </c>
      <c r="AN115" s="62">
        <v>26</v>
      </c>
      <c r="AO115" s="63"/>
      <c r="AP115" s="64">
        <v>43</v>
      </c>
      <c r="AQ115" s="64">
        <v>59</v>
      </c>
      <c r="AR115" s="64">
        <v>74</v>
      </c>
      <c r="AS115" s="59">
        <v>59</v>
      </c>
      <c r="AT115" s="60">
        <v>13</v>
      </c>
      <c r="AU115" s="58">
        <v>30</v>
      </c>
      <c r="AV115" s="58">
        <v>50</v>
      </c>
      <c r="AW115" s="59">
        <v>40</v>
      </c>
      <c r="AX115" s="61">
        <v>37.333333333333336</v>
      </c>
      <c r="AY115" s="58">
        <v>23</v>
      </c>
      <c r="AZ115" s="62">
        <v>30.166666666666668</v>
      </c>
      <c r="BA115" s="63"/>
      <c r="BB115" s="58">
        <v>40</v>
      </c>
      <c r="BC115" s="58">
        <v>33</v>
      </c>
      <c r="BD115" s="58">
        <v>30</v>
      </c>
      <c r="BE115" s="59">
        <v>34.333333333333336</v>
      </c>
      <c r="BF115" s="60">
        <v>17</v>
      </c>
      <c r="BG115" s="58">
        <v>30</v>
      </c>
      <c r="BH115" s="58">
        <v>30</v>
      </c>
      <c r="BI115" s="59">
        <v>30</v>
      </c>
      <c r="BJ115" s="61">
        <v>27.111111111111114</v>
      </c>
      <c r="BK115" s="58">
        <v>29</v>
      </c>
      <c r="BL115" s="62">
        <v>28.055555555555557</v>
      </c>
      <c r="BM115" s="63"/>
      <c r="BN115" s="64">
        <v>50</v>
      </c>
      <c r="BO115" s="64">
        <v>43</v>
      </c>
      <c r="BP115" s="64">
        <v>35</v>
      </c>
      <c r="BQ115" s="59">
        <v>43</v>
      </c>
      <c r="BR115" s="60">
        <v>36</v>
      </c>
      <c r="BS115" s="58">
        <v>30</v>
      </c>
      <c r="BT115" s="58">
        <v>30</v>
      </c>
      <c r="BU115" s="59">
        <v>30</v>
      </c>
      <c r="BV115" s="61">
        <v>36.333333333333336</v>
      </c>
      <c r="BW115" s="58">
        <v>26</v>
      </c>
      <c r="BX115" s="62">
        <v>31.166666666666668</v>
      </c>
      <c r="BY115" s="63"/>
      <c r="BZ115" s="58">
        <v>75</v>
      </c>
      <c r="CA115" s="58">
        <v>75</v>
      </c>
      <c r="CB115" s="58">
        <v>75</v>
      </c>
      <c r="CC115" s="59">
        <v>75</v>
      </c>
      <c r="CD115" s="60">
        <v>75</v>
      </c>
      <c r="CE115" s="58">
        <v>30</v>
      </c>
      <c r="CF115" s="58">
        <v>75</v>
      </c>
      <c r="CG115" s="59">
        <v>53</v>
      </c>
      <c r="CH115" s="61">
        <v>68</v>
      </c>
      <c r="CI115" s="58">
        <v>75</v>
      </c>
      <c r="CJ115" s="62">
        <v>72</v>
      </c>
      <c r="CK115" s="63"/>
      <c r="CL115" s="64">
        <v>86</v>
      </c>
      <c r="CM115" s="64">
        <v>95</v>
      </c>
      <c r="CN115" s="64">
        <v>95</v>
      </c>
      <c r="CO115" s="59">
        <v>92</v>
      </c>
      <c r="CP115" s="60">
        <v>95</v>
      </c>
      <c r="CQ115" s="58">
        <v>30</v>
      </c>
      <c r="CR115" s="58">
        <v>95</v>
      </c>
      <c r="CS115" s="59">
        <v>63</v>
      </c>
      <c r="CT115" s="61">
        <v>83.333333333333329</v>
      </c>
      <c r="CU115" s="58">
        <v>95</v>
      </c>
      <c r="CV115" s="62">
        <v>89.166666666666657</v>
      </c>
      <c r="CW115" s="65" t="s">
        <v>37</v>
      </c>
      <c r="CX115" s="66" t="s">
        <v>241</v>
      </c>
      <c r="CY115" s="67" t="s">
        <v>241</v>
      </c>
      <c r="CZ115" s="68" t="s">
        <v>244</v>
      </c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9"/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71"/>
      <c r="FG115" s="79"/>
      <c r="FH115" s="80"/>
      <c r="FI115" s="80"/>
      <c r="FJ115" s="80"/>
      <c r="FK115" s="81"/>
      <c r="FL115" s="74"/>
      <c r="FP115" s="192"/>
      <c r="FQ115" s="192"/>
      <c r="FR115" s="192"/>
      <c r="FS115" s="192"/>
      <c r="FT115" s="192"/>
      <c r="FU115" s="192"/>
      <c r="FV115" s="192"/>
      <c r="FW115" s="122"/>
      <c r="FX115" s="77"/>
      <c r="FY115" s="77"/>
      <c r="FZ115" s="77"/>
      <c r="GA115" s="77"/>
      <c r="GB115" s="77"/>
      <c r="GC115" s="77"/>
      <c r="GD115" s="77"/>
      <c r="GE115" s="193"/>
      <c r="GF115" s="194"/>
      <c r="GG115" s="195"/>
      <c r="GH115" s="196"/>
      <c r="GI115" s="196"/>
      <c r="GJ115" s="197"/>
      <c r="GK115" s="197"/>
      <c r="GL115" s="197"/>
      <c r="GM115" s="197"/>
      <c r="GN115" s="197"/>
      <c r="GO115" s="197"/>
      <c r="GP115" s="197"/>
      <c r="GQ115" s="197"/>
      <c r="GR115" s="198"/>
      <c r="GS115" s="198"/>
      <c r="GT115" s="198"/>
      <c r="GU115" s="199"/>
      <c r="GV115" s="200"/>
      <c r="GW115" s="10"/>
      <c r="GX115" s="206"/>
      <c r="GY115" s="207"/>
      <c r="GZ115" s="207"/>
      <c r="HA115" s="208"/>
      <c r="HB115" s="208"/>
      <c r="HC115" s="207"/>
      <c r="HD115" s="207"/>
      <c r="HE115" s="208"/>
      <c r="HF115" s="208"/>
      <c r="HG115" s="207"/>
      <c r="HH115" s="207"/>
      <c r="HI115" s="208"/>
      <c r="HJ115" s="208"/>
      <c r="HK115" s="207"/>
      <c r="HL115" s="207"/>
      <c r="HM115" s="208"/>
      <c r="HN115" s="208"/>
      <c r="HO115" s="10"/>
      <c r="HP115" s="204"/>
      <c r="HQ115" s="204"/>
      <c r="HR115" s="204"/>
      <c r="HS115" s="204"/>
      <c r="HT115" s="204"/>
      <c r="HU115" s="204"/>
      <c r="HV115" s="204"/>
      <c r="HW115" s="204"/>
      <c r="HX115" s="205"/>
    </row>
    <row r="116" spans="1:232" s="12" customFormat="1" ht="24" customHeight="1">
      <c r="A116" s="54">
        <f>IF(C116="","",SUBTOTAL(3,$C$6:$C116))</f>
        <v>111</v>
      </c>
      <c r="B116" s="55">
        <v>610</v>
      </c>
      <c r="C116" s="56" t="s">
        <v>151</v>
      </c>
      <c r="D116" s="57" t="s">
        <v>34</v>
      </c>
      <c r="E116" s="57" t="s">
        <v>1</v>
      </c>
      <c r="F116" s="58">
        <v>84</v>
      </c>
      <c r="G116" s="58">
        <v>89</v>
      </c>
      <c r="H116" s="58">
        <v>100</v>
      </c>
      <c r="I116" s="59">
        <v>91</v>
      </c>
      <c r="J116" s="60">
        <v>58</v>
      </c>
      <c r="K116" s="58">
        <v>64</v>
      </c>
      <c r="L116" s="58">
        <v>51</v>
      </c>
      <c r="M116" s="59">
        <v>58</v>
      </c>
      <c r="N116" s="61">
        <v>69</v>
      </c>
      <c r="O116" s="58">
        <v>100</v>
      </c>
      <c r="P116" s="62">
        <v>85</v>
      </c>
      <c r="Q116" s="63"/>
      <c r="R116" s="64">
        <v>53</v>
      </c>
      <c r="S116" s="64">
        <v>41</v>
      </c>
      <c r="T116" s="64">
        <v>41</v>
      </c>
      <c r="U116" s="59">
        <v>45</v>
      </c>
      <c r="V116" s="60">
        <v>50</v>
      </c>
      <c r="W116" s="58">
        <v>52</v>
      </c>
      <c r="X116" s="58">
        <v>37</v>
      </c>
      <c r="Y116" s="59">
        <v>45</v>
      </c>
      <c r="Z116" s="61">
        <v>47</v>
      </c>
      <c r="AA116" s="58">
        <v>47</v>
      </c>
      <c r="AB116" s="62">
        <v>51</v>
      </c>
      <c r="AC116" s="63"/>
      <c r="AD116" s="58">
        <v>43</v>
      </c>
      <c r="AE116" s="58">
        <v>51</v>
      </c>
      <c r="AF116" s="58">
        <v>58</v>
      </c>
      <c r="AG116" s="59">
        <v>51</v>
      </c>
      <c r="AH116" s="60">
        <v>50</v>
      </c>
      <c r="AI116" s="58">
        <v>52</v>
      </c>
      <c r="AJ116" s="58">
        <v>51</v>
      </c>
      <c r="AK116" s="59">
        <v>52</v>
      </c>
      <c r="AL116" s="61">
        <v>51</v>
      </c>
      <c r="AM116" s="58">
        <v>58</v>
      </c>
      <c r="AN116" s="62">
        <v>55</v>
      </c>
      <c r="AO116" s="63"/>
      <c r="AP116" s="64">
        <v>30</v>
      </c>
      <c r="AQ116" s="64">
        <v>24</v>
      </c>
      <c r="AR116" s="64">
        <v>30</v>
      </c>
      <c r="AS116" s="59">
        <v>28</v>
      </c>
      <c r="AT116" s="60">
        <v>4</v>
      </c>
      <c r="AU116" s="58">
        <v>52</v>
      </c>
      <c r="AV116" s="58">
        <v>30</v>
      </c>
      <c r="AW116" s="59">
        <v>41</v>
      </c>
      <c r="AX116" s="61">
        <v>24.333333333333332</v>
      </c>
      <c r="AY116" s="58">
        <v>12</v>
      </c>
      <c r="AZ116" s="62">
        <v>18.166666666666664</v>
      </c>
      <c r="BA116" s="63"/>
      <c r="BB116" s="58">
        <v>53</v>
      </c>
      <c r="BC116" s="58">
        <v>30</v>
      </c>
      <c r="BD116" s="58">
        <v>55</v>
      </c>
      <c r="BE116" s="59">
        <v>46</v>
      </c>
      <c r="BF116" s="60">
        <v>32</v>
      </c>
      <c r="BG116" s="58">
        <v>52</v>
      </c>
      <c r="BH116" s="58">
        <v>30</v>
      </c>
      <c r="BI116" s="59">
        <v>41</v>
      </c>
      <c r="BJ116" s="61">
        <v>40</v>
      </c>
      <c r="BK116" s="58">
        <v>25</v>
      </c>
      <c r="BL116" s="62">
        <v>33</v>
      </c>
      <c r="BM116" s="63"/>
      <c r="BN116" s="64">
        <v>55</v>
      </c>
      <c r="BO116" s="64">
        <v>60</v>
      </c>
      <c r="BP116" s="64">
        <v>51</v>
      </c>
      <c r="BQ116" s="59">
        <v>55.333333333333336</v>
      </c>
      <c r="BR116" s="60">
        <v>56</v>
      </c>
      <c r="BS116" s="58">
        <v>52</v>
      </c>
      <c r="BT116" s="58">
        <v>33</v>
      </c>
      <c r="BU116" s="59">
        <v>43</v>
      </c>
      <c r="BV116" s="61">
        <v>51.44444444444445</v>
      </c>
      <c r="BW116" s="58">
        <v>55</v>
      </c>
      <c r="BX116" s="62">
        <v>53.222222222222229</v>
      </c>
      <c r="BY116" s="63"/>
      <c r="BZ116" s="58">
        <v>80</v>
      </c>
      <c r="CA116" s="58">
        <v>80</v>
      </c>
      <c r="CB116" s="58">
        <v>80</v>
      </c>
      <c r="CC116" s="59">
        <v>80</v>
      </c>
      <c r="CD116" s="60">
        <v>80</v>
      </c>
      <c r="CE116" s="58">
        <v>52</v>
      </c>
      <c r="CF116" s="58">
        <v>80</v>
      </c>
      <c r="CG116" s="59">
        <v>66</v>
      </c>
      <c r="CH116" s="61">
        <v>75.333333333333329</v>
      </c>
      <c r="CI116" s="58">
        <v>80</v>
      </c>
      <c r="CJ116" s="62">
        <v>78</v>
      </c>
      <c r="CK116" s="63"/>
      <c r="CL116" s="64">
        <v>88</v>
      </c>
      <c r="CM116" s="64">
        <v>91</v>
      </c>
      <c r="CN116" s="64">
        <v>91</v>
      </c>
      <c r="CO116" s="59">
        <v>90</v>
      </c>
      <c r="CP116" s="60">
        <v>65</v>
      </c>
      <c r="CQ116" s="58">
        <v>52</v>
      </c>
      <c r="CR116" s="58">
        <v>75</v>
      </c>
      <c r="CS116" s="59">
        <v>64</v>
      </c>
      <c r="CT116" s="61">
        <v>73</v>
      </c>
      <c r="CU116" s="58">
        <v>92</v>
      </c>
      <c r="CV116" s="62">
        <v>83</v>
      </c>
      <c r="CW116" s="65" t="s">
        <v>40</v>
      </c>
      <c r="CX116" s="66" t="s">
        <v>241</v>
      </c>
      <c r="CY116" s="67" t="s">
        <v>241</v>
      </c>
      <c r="CZ116" s="68" t="s">
        <v>248</v>
      </c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9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9"/>
      <c r="DZ116" s="69"/>
      <c r="EA116" s="69"/>
      <c r="EB116" s="69"/>
      <c r="EC116" s="69"/>
      <c r="ED116" s="69"/>
      <c r="EE116" s="69"/>
      <c r="EF116" s="69"/>
      <c r="EG116" s="69"/>
      <c r="EH116" s="69"/>
      <c r="EI116" s="69"/>
      <c r="EJ116" s="69"/>
      <c r="EK116" s="69"/>
      <c r="EL116" s="69"/>
      <c r="EM116" s="69"/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9"/>
      <c r="EZ116" s="69"/>
      <c r="FA116" s="69"/>
      <c r="FB116" s="69"/>
      <c r="FC116" s="69"/>
      <c r="FD116" s="69"/>
      <c r="FE116" s="69"/>
      <c r="FF116" s="71"/>
      <c r="FG116" s="79"/>
      <c r="FH116" s="80"/>
      <c r="FI116" s="80"/>
      <c r="FJ116" s="80"/>
      <c r="FK116" s="81"/>
      <c r="FL116" s="74"/>
      <c r="FP116" s="192"/>
      <c r="FQ116" s="192"/>
      <c r="FR116" s="192"/>
      <c r="FS116" s="192"/>
      <c r="FT116" s="192"/>
      <c r="FU116" s="192"/>
      <c r="FV116" s="192"/>
      <c r="FW116" s="209"/>
      <c r="FX116" s="77"/>
      <c r="FY116" s="77"/>
      <c r="FZ116" s="77"/>
      <c r="GA116" s="77"/>
      <c r="GB116" s="77"/>
      <c r="GC116" s="77"/>
      <c r="GD116" s="77"/>
      <c r="GE116" s="193"/>
      <c r="GF116" s="194"/>
      <c r="GG116" s="195"/>
      <c r="GH116" s="196"/>
      <c r="GI116" s="196"/>
      <c r="GJ116" s="197"/>
      <c r="GK116" s="197"/>
      <c r="GL116" s="197"/>
      <c r="GM116" s="197"/>
      <c r="GN116" s="197"/>
      <c r="GO116" s="197"/>
      <c r="GP116" s="197"/>
      <c r="GQ116" s="197"/>
      <c r="GR116" s="198"/>
      <c r="GS116" s="198"/>
      <c r="GT116" s="198"/>
      <c r="GU116" s="199"/>
      <c r="GV116" s="200"/>
      <c r="GW116" s="10"/>
      <c r="GX116" s="206"/>
      <c r="GY116" s="207"/>
      <c r="GZ116" s="207"/>
      <c r="HA116" s="208"/>
      <c r="HB116" s="208"/>
      <c r="HC116" s="207"/>
      <c r="HD116" s="207"/>
      <c r="HE116" s="208"/>
      <c r="HF116" s="208"/>
      <c r="HG116" s="207"/>
      <c r="HH116" s="207"/>
      <c r="HI116" s="208"/>
      <c r="HJ116" s="208"/>
      <c r="HK116" s="207"/>
      <c r="HL116" s="207"/>
      <c r="HM116" s="208"/>
      <c r="HN116" s="208"/>
      <c r="HO116" s="10"/>
      <c r="HP116" s="204"/>
      <c r="HQ116" s="204"/>
      <c r="HR116" s="204"/>
      <c r="HS116" s="204"/>
      <c r="HT116" s="204"/>
      <c r="HU116" s="204"/>
      <c r="HV116" s="204"/>
      <c r="HW116" s="204"/>
      <c r="HX116" s="205"/>
    </row>
    <row r="117" spans="1:232" s="12" customFormat="1" ht="24" customHeight="1">
      <c r="A117" s="54">
        <f>IF(C117="","",SUBTOTAL(3,$C$6:$C117))</f>
        <v>112</v>
      </c>
      <c r="B117" s="55">
        <v>611</v>
      </c>
      <c r="C117" s="56" t="s">
        <v>152</v>
      </c>
      <c r="D117" s="57" t="s">
        <v>34</v>
      </c>
      <c r="E117" s="57" t="s">
        <v>38</v>
      </c>
      <c r="F117" s="58">
        <v>53</v>
      </c>
      <c r="G117" s="58">
        <v>55</v>
      </c>
      <c r="H117" s="58">
        <v>55</v>
      </c>
      <c r="I117" s="59">
        <v>54.333333333333336</v>
      </c>
      <c r="J117" s="60">
        <v>60</v>
      </c>
      <c r="K117" s="58">
        <v>64</v>
      </c>
      <c r="L117" s="58">
        <v>50</v>
      </c>
      <c r="M117" s="59">
        <v>57</v>
      </c>
      <c r="N117" s="61">
        <v>57.111111111111114</v>
      </c>
      <c r="O117" s="58">
        <v>100</v>
      </c>
      <c r="P117" s="62">
        <v>79</v>
      </c>
      <c r="Q117" s="63"/>
      <c r="R117" s="64">
        <v>62</v>
      </c>
      <c r="S117" s="64">
        <v>53</v>
      </c>
      <c r="T117" s="64">
        <v>50</v>
      </c>
      <c r="U117" s="59">
        <v>55</v>
      </c>
      <c r="V117" s="60">
        <v>61</v>
      </c>
      <c r="W117" s="58">
        <v>30</v>
      </c>
      <c r="X117" s="58">
        <v>45</v>
      </c>
      <c r="Y117" s="59">
        <v>38</v>
      </c>
      <c r="Z117" s="61">
        <v>51.333333333333336</v>
      </c>
      <c r="AA117" s="58">
        <v>44</v>
      </c>
      <c r="AB117" s="62">
        <v>48</v>
      </c>
      <c r="AC117" s="63"/>
      <c r="AD117" s="58">
        <v>34</v>
      </c>
      <c r="AE117" s="58">
        <v>58</v>
      </c>
      <c r="AF117" s="58">
        <v>36</v>
      </c>
      <c r="AG117" s="59">
        <v>43</v>
      </c>
      <c r="AH117" s="60">
        <v>39</v>
      </c>
      <c r="AI117" s="58">
        <v>30</v>
      </c>
      <c r="AJ117" s="58">
        <v>31</v>
      </c>
      <c r="AK117" s="59">
        <v>31</v>
      </c>
      <c r="AL117" s="61">
        <v>38</v>
      </c>
      <c r="AM117" s="58">
        <v>30</v>
      </c>
      <c r="AN117" s="62">
        <v>34</v>
      </c>
      <c r="AO117" s="63"/>
      <c r="AP117" s="64">
        <v>50</v>
      </c>
      <c r="AQ117" s="64">
        <v>32</v>
      </c>
      <c r="AR117" s="64">
        <v>60</v>
      </c>
      <c r="AS117" s="59">
        <v>47.333333333333336</v>
      </c>
      <c r="AT117" s="60">
        <v>9</v>
      </c>
      <c r="AU117" s="58">
        <v>30</v>
      </c>
      <c r="AV117" s="58">
        <v>30</v>
      </c>
      <c r="AW117" s="59">
        <v>30</v>
      </c>
      <c r="AX117" s="61">
        <v>29</v>
      </c>
      <c r="AY117" s="58">
        <v>11</v>
      </c>
      <c r="AZ117" s="62">
        <v>20</v>
      </c>
      <c r="BA117" s="63"/>
      <c r="BB117" s="58">
        <v>30</v>
      </c>
      <c r="BC117" s="58">
        <v>30</v>
      </c>
      <c r="BD117" s="58">
        <v>30</v>
      </c>
      <c r="BE117" s="59">
        <v>30</v>
      </c>
      <c r="BF117" s="60">
        <v>32</v>
      </c>
      <c r="BG117" s="58">
        <v>30</v>
      </c>
      <c r="BH117" s="58">
        <v>30</v>
      </c>
      <c r="BI117" s="59">
        <v>30</v>
      </c>
      <c r="BJ117" s="61">
        <v>31</v>
      </c>
      <c r="BK117" s="58">
        <v>32</v>
      </c>
      <c r="BL117" s="62">
        <v>32</v>
      </c>
      <c r="BM117" s="63"/>
      <c r="BN117" s="64">
        <v>43</v>
      </c>
      <c r="BO117" s="64">
        <v>43</v>
      </c>
      <c r="BP117" s="64">
        <v>41</v>
      </c>
      <c r="BQ117" s="59">
        <v>42.333333333333336</v>
      </c>
      <c r="BR117" s="60">
        <v>44</v>
      </c>
      <c r="BS117" s="58">
        <v>30</v>
      </c>
      <c r="BT117" s="58">
        <v>30</v>
      </c>
      <c r="BU117" s="59">
        <v>30</v>
      </c>
      <c r="BV117" s="61">
        <v>39</v>
      </c>
      <c r="BW117" s="58">
        <v>34</v>
      </c>
      <c r="BX117" s="62">
        <v>37</v>
      </c>
      <c r="BY117" s="63"/>
      <c r="BZ117" s="58">
        <v>85</v>
      </c>
      <c r="CA117" s="58">
        <v>85</v>
      </c>
      <c r="CB117" s="58">
        <v>85</v>
      </c>
      <c r="CC117" s="59">
        <v>85</v>
      </c>
      <c r="CD117" s="60">
        <v>85</v>
      </c>
      <c r="CE117" s="58">
        <v>30</v>
      </c>
      <c r="CF117" s="58">
        <v>85</v>
      </c>
      <c r="CG117" s="59">
        <v>58</v>
      </c>
      <c r="CH117" s="61">
        <v>76</v>
      </c>
      <c r="CI117" s="58">
        <v>85</v>
      </c>
      <c r="CJ117" s="62">
        <v>81</v>
      </c>
      <c r="CK117" s="63"/>
      <c r="CL117" s="64">
        <v>87</v>
      </c>
      <c r="CM117" s="64">
        <v>92</v>
      </c>
      <c r="CN117" s="64">
        <v>91</v>
      </c>
      <c r="CO117" s="59">
        <v>90</v>
      </c>
      <c r="CP117" s="60">
        <v>96</v>
      </c>
      <c r="CQ117" s="58">
        <v>30</v>
      </c>
      <c r="CR117" s="58">
        <v>96</v>
      </c>
      <c r="CS117" s="59">
        <v>63</v>
      </c>
      <c r="CT117" s="61">
        <v>83</v>
      </c>
      <c r="CU117" s="58">
        <v>100</v>
      </c>
      <c r="CV117" s="62">
        <v>92</v>
      </c>
      <c r="CW117" s="65" t="s">
        <v>37</v>
      </c>
      <c r="CX117" s="66" t="s">
        <v>241</v>
      </c>
      <c r="CY117" s="67" t="s">
        <v>241</v>
      </c>
      <c r="CZ117" s="68" t="s">
        <v>244</v>
      </c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71"/>
      <c r="FG117" s="79"/>
      <c r="FH117" s="80"/>
      <c r="FI117" s="80"/>
      <c r="FJ117" s="80"/>
      <c r="FK117" s="81"/>
      <c r="FL117" s="74"/>
      <c r="FP117" s="210"/>
      <c r="FQ117" s="210"/>
      <c r="FR117" s="210"/>
      <c r="FS117" s="210"/>
      <c r="FT117" s="211"/>
      <c r="FU117" s="211"/>
      <c r="FV117" s="122"/>
      <c r="FW117" s="209"/>
      <c r="FX117" s="77"/>
      <c r="FY117" s="77"/>
      <c r="FZ117" s="77"/>
      <c r="GA117" s="77"/>
      <c r="GB117" s="77"/>
      <c r="GC117" s="77"/>
      <c r="GD117" s="77"/>
      <c r="GE117" s="193"/>
      <c r="GF117" s="194"/>
      <c r="GG117" s="195"/>
      <c r="GH117" s="196"/>
      <c r="GI117" s="196"/>
      <c r="GJ117" s="197"/>
      <c r="GK117" s="197"/>
      <c r="GL117" s="197"/>
      <c r="GM117" s="197"/>
      <c r="GN117" s="197"/>
      <c r="GO117" s="197"/>
      <c r="GP117" s="197"/>
      <c r="GQ117" s="197"/>
      <c r="GR117" s="198"/>
      <c r="GS117" s="198"/>
      <c r="GT117" s="198"/>
      <c r="GU117" s="199"/>
      <c r="GV117" s="200"/>
      <c r="GW117" s="10"/>
      <c r="GX117" s="206"/>
      <c r="GY117" s="207"/>
      <c r="GZ117" s="207"/>
      <c r="HA117" s="208"/>
      <c r="HB117" s="208"/>
      <c r="HC117" s="207"/>
      <c r="HD117" s="207"/>
      <c r="HE117" s="208"/>
      <c r="HF117" s="208"/>
      <c r="HG117" s="207"/>
      <c r="HH117" s="207"/>
      <c r="HI117" s="208"/>
      <c r="HJ117" s="208"/>
      <c r="HK117" s="207"/>
      <c r="HL117" s="207"/>
      <c r="HM117" s="208"/>
      <c r="HN117" s="208"/>
      <c r="HO117" s="10"/>
      <c r="HP117" s="204"/>
      <c r="HQ117" s="204"/>
      <c r="HR117" s="204"/>
      <c r="HS117" s="204"/>
      <c r="HT117" s="204"/>
      <c r="HU117" s="204"/>
      <c r="HV117" s="204"/>
      <c r="HW117" s="204"/>
      <c r="HX117" s="205"/>
    </row>
    <row r="118" spans="1:232" s="12" customFormat="1" ht="24" customHeight="1">
      <c r="A118" s="54">
        <f>IF(C118="","",SUBTOTAL(3,$C$6:$C118))</f>
        <v>113</v>
      </c>
      <c r="B118" s="55">
        <v>612</v>
      </c>
      <c r="C118" s="56" t="s">
        <v>153</v>
      </c>
      <c r="D118" s="57" t="s">
        <v>34</v>
      </c>
      <c r="E118" s="57" t="s">
        <v>0</v>
      </c>
      <c r="F118" s="58">
        <v>70</v>
      </c>
      <c r="G118" s="58">
        <v>71</v>
      </c>
      <c r="H118" s="58">
        <v>69</v>
      </c>
      <c r="I118" s="59">
        <v>70</v>
      </c>
      <c r="J118" s="60">
        <v>95</v>
      </c>
      <c r="K118" s="58">
        <v>98</v>
      </c>
      <c r="L118" s="58">
        <v>100</v>
      </c>
      <c r="M118" s="59">
        <v>99</v>
      </c>
      <c r="N118" s="61">
        <v>88</v>
      </c>
      <c r="O118" s="58">
        <v>55</v>
      </c>
      <c r="P118" s="62">
        <v>72</v>
      </c>
      <c r="Q118" s="63"/>
      <c r="R118" s="64">
        <v>92</v>
      </c>
      <c r="S118" s="64">
        <v>93</v>
      </c>
      <c r="T118" s="64">
        <v>92</v>
      </c>
      <c r="U118" s="59">
        <v>92.333333333333329</v>
      </c>
      <c r="V118" s="60">
        <v>93</v>
      </c>
      <c r="W118" s="58">
        <v>83</v>
      </c>
      <c r="X118" s="58">
        <v>92</v>
      </c>
      <c r="Y118" s="59">
        <v>88</v>
      </c>
      <c r="Z118" s="61">
        <v>91.1111111111111</v>
      </c>
      <c r="AA118" s="58">
        <v>89</v>
      </c>
      <c r="AB118" s="62">
        <v>90.055555555555543</v>
      </c>
      <c r="AC118" s="63"/>
      <c r="AD118" s="58">
        <v>53</v>
      </c>
      <c r="AE118" s="58">
        <v>59</v>
      </c>
      <c r="AF118" s="58">
        <v>57</v>
      </c>
      <c r="AG118" s="59">
        <v>56.333333333333336</v>
      </c>
      <c r="AH118" s="60">
        <v>68</v>
      </c>
      <c r="AI118" s="58">
        <v>83</v>
      </c>
      <c r="AJ118" s="58">
        <v>77</v>
      </c>
      <c r="AK118" s="59">
        <v>80</v>
      </c>
      <c r="AL118" s="61">
        <v>68.111111111111114</v>
      </c>
      <c r="AM118" s="58">
        <v>55</v>
      </c>
      <c r="AN118" s="62">
        <v>62</v>
      </c>
      <c r="AO118" s="63"/>
      <c r="AP118" s="64">
        <v>63</v>
      </c>
      <c r="AQ118" s="64">
        <v>82</v>
      </c>
      <c r="AR118" s="64">
        <v>90</v>
      </c>
      <c r="AS118" s="59">
        <v>78.333333333333329</v>
      </c>
      <c r="AT118" s="60">
        <v>41</v>
      </c>
      <c r="AU118" s="58">
        <v>83</v>
      </c>
      <c r="AV118" s="58">
        <v>84</v>
      </c>
      <c r="AW118" s="59">
        <v>84</v>
      </c>
      <c r="AX118" s="61">
        <v>68</v>
      </c>
      <c r="AY118" s="58">
        <v>58</v>
      </c>
      <c r="AZ118" s="62">
        <v>63</v>
      </c>
      <c r="BA118" s="63"/>
      <c r="BB118" s="58">
        <v>67</v>
      </c>
      <c r="BC118" s="58">
        <v>77</v>
      </c>
      <c r="BD118" s="58">
        <v>96</v>
      </c>
      <c r="BE118" s="59">
        <v>80</v>
      </c>
      <c r="BF118" s="60">
        <v>78</v>
      </c>
      <c r="BG118" s="58">
        <v>83</v>
      </c>
      <c r="BH118" s="58">
        <v>94</v>
      </c>
      <c r="BI118" s="59">
        <v>89</v>
      </c>
      <c r="BJ118" s="61">
        <v>82.333333333333329</v>
      </c>
      <c r="BK118" s="58">
        <v>85</v>
      </c>
      <c r="BL118" s="62">
        <v>84</v>
      </c>
      <c r="BM118" s="63"/>
      <c r="BN118" s="64">
        <v>81</v>
      </c>
      <c r="BO118" s="64">
        <v>85</v>
      </c>
      <c r="BP118" s="64">
        <v>80</v>
      </c>
      <c r="BQ118" s="59">
        <v>82</v>
      </c>
      <c r="BR118" s="60">
        <v>88</v>
      </c>
      <c r="BS118" s="58">
        <v>83</v>
      </c>
      <c r="BT118" s="58">
        <v>78</v>
      </c>
      <c r="BU118" s="59">
        <v>81</v>
      </c>
      <c r="BV118" s="61">
        <v>84</v>
      </c>
      <c r="BW118" s="58">
        <v>68</v>
      </c>
      <c r="BX118" s="62">
        <v>76</v>
      </c>
      <c r="BY118" s="63"/>
      <c r="BZ118" s="58">
        <v>100</v>
      </c>
      <c r="CA118" s="58">
        <v>100</v>
      </c>
      <c r="CB118" s="58">
        <v>100</v>
      </c>
      <c r="CC118" s="59">
        <v>100</v>
      </c>
      <c r="CD118" s="60">
        <v>100</v>
      </c>
      <c r="CE118" s="58">
        <v>83</v>
      </c>
      <c r="CF118" s="58">
        <v>100</v>
      </c>
      <c r="CG118" s="59">
        <v>92</v>
      </c>
      <c r="CH118" s="61">
        <v>97.333333333333329</v>
      </c>
      <c r="CI118" s="58">
        <v>100</v>
      </c>
      <c r="CJ118" s="62">
        <v>99</v>
      </c>
      <c r="CK118" s="63"/>
      <c r="CL118" s="64">
        <v>85</v>
      </c>
      <c r="CM118" s="64">
        <v>87</v>
      </c>
      <c r="CN118" s="64">
        <v>90</v>
      </c>
      <c r="CO118" s="59">
        <v>87.333333333333329</v>
      </c>
      <c r="CP118" s="60">
        <v>90</v>
      </c>
      <c r="CQ118" s="58">
        <v>83</v>
      </c>
      <c r="CR118" s="58">
        <v>95</v>
      </c>
      <c r="CS118" s="59">
        <v>89</v>
      </c>
      <c r="CT118" s="61">
        <v>89</v>
      </c>
      <c r="CU118" s="58">
        <v>95</v>
      </c>
      <c r="CV118" s="62">
        <v>92</v>
      </c>
      <c r="CW118" s="65" t="s">
        <v>39</v>
      </c>
      <c r="CX118" s="66">
        <v>638.05555555555554</v>
      </c>
      <c r="CY118" s="67">
        <v>80</v>
      </c>
      <c r="CZ118" s="68" t="s">
        <v>245</v>
      </c>
      <c r="DA118" s="69"/>
      <c r="DB118" s="69"/>
      <c r="DC118" s="69"/>
      <c r="DD118" s="69"/>
      <c r="DE118" s="69"/>
      <c r="DF118" s="69"/>
      <c r="DG118" s="69"/>
      <c r="DH118" s="69"/>
      <c r="DI118" s="69"/>
      <c r="DJ118" s="69"/>
      <c r="DK118" s="69"/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9"/>
      <c r="DZ118" s="69"/>
      <c r="EA118" s="69"/>
      <c r="EB118" s="69"/>
      <c r="EC118" s="69"/>
      <c r="ED118" s="69"/>
      <c r="EE118" s="69"/>
      <c r="EF118" s="69"/>
      <c r="EG118" s="69"/>
      <c r="EH118" s="69"/>
      <c r="EI118" s="69"/>
      <c r="EJ118" s="69"/>
      <c r="EK118" s="69"/>
      <c r="EL118" s="69"/>
      <c r="EM118" s="69"/>
      <c r="EN118" s="69"/>
      <c r="EO118" s="69"/>
      <c r="EP118" s="69"/>
      <c r="EQ118" s="69"/>
      <c r="ER118" s="69"/>
      <c r="ES118" s="69"/>
      <c r="ET118" s="69"/>
      <c r="EU118" s="69"/>
      <c r="EV118" s="69"/>
      <c r="EW118" s="69"/>
      <c r="EX118" s="69"/>
      <c r="EY118" s="69"/>
      <c r="EZ118" s="69"/>
      <c r="FA118" s="69"/>
      <c r="FB118" s="69"/>
      <c r="FC118" s="69"/>
      <c r="FD118" s="69"/>
      <c r="FE118" s="69"/>
      <c r="FF118" s="71"/>
      <c r="FG118" s="79"/>
      <c r="FH118" s="80"/>
      <c r="FI118" s="80"/>
      <c r="FJ118" s="80"/>
      <c r="FK118" s="81"/>
      <c r="FL118" s="74"/>
      <c r="FP118" s="212"/>
      <c r="FQ118" s="212"/>
      <c r="FR118" s="212"/>
      <c r="FS118" s="212"/>
      <c r="FT118" s="212"/>
      <c r="FU118" s="212"/>
      <c r="FV118" s="212"/>
      <c r="FW118" s="213"/>
      <c r="FX118" s="77"/>
      <c r="FY118" s="77"/>
      <c r="FZ118" s="77"/>
      <c r="GA118" s="77"/>
      <c r="GB118" s="77"/>
      <c r="GC118" s="77"/>
      <c r="GD118" s="77"/>
      <c r="GE118" s="193"/>
      <c r="GF118" s="194"/>
      <c r="GG118" s="195"/>
      <c r="GH118" s="196"/>
      <c r="GI118" s="196"/>
      <c r="GJ118" s="197"/>
      <c r="GK118" s="197"/>
      <c r="GL118" s="197"/>
      <c r="GM118" s="197"/>
      <c r="GN118" s="197"/>
      <c r="GO118" s="197"/>
      <c r="GP118" s="197"/>
      <c r="GQ118" s="197"/>
      <c r="GR118" s="198"/>
      <c r="GS118" s="198"/>
      <c r="GT118" s="198"/>
      <c r="GU118" s="199"/>
      <c r="GV118" s="200"/>
      <c r="GW118" s="10"/>
      <c r="GX118" s="206"/>
      <c r="GY118" s="207"/>
      <c r="GZ118" s="207"/>
      <c r="HA118" s="208"/>
      <c r="HB118" s="208"/>
      <c r="HC118" s="207"/>
      <c r="HD118" s="207"/>
      <c r="HE118" s="208"/>
      <c r="HF118" s="208"/>
      <c r="HG118" s="207"/>
      <c r="HH118" s="207"/>
      <c r="HI118" s="208"/>
      <c r="HJ118" s="208"/>
      <c r="HK118" s="207"/>
      <c r="HL118" s="207"/>
      <c r="HM118" s="208"/>
      <c r="HN118" s="208"/>
      <c r="HO118" s="10"/>
      <c r="HP118" s="204"/>
      <c r="HQ118" s="204"/>
      <c r="HR118" s="204"/>
      <c r="HS118" s="204"/>
      <c r="HT118" s="204"/>
      <c r="HU118" s="204"/>
      <c r="HV118" s="204"/>
      <c r="HW118" s="204"/>
      <c r="HX118" s="205"/>
    </row>
    <row r="119" spans="1:232" s="12" customFormat="1" ht="24" customHeight="1">
      <c r="A119" s="54">
        <f>IF(C119="","",SUBTOTAL(3,$C$6:$C119))</f>
        <v>114</v>
      </c>
      <c r="B119" s="55">
        <v>613</v>
      </c>
      <c r="C119" s="56" t="s">
        <v>154</v>
      </c>
      <c r="D119" s="57" t="s">
        <v>34</v>
      </c>
      <c r="E119" s="57" t="s">
        <v>35</v>
      </c>
      <c r="F119" s="58">
        <v>45</v>
      </c>
      <c r="G119" s="58">
        <v>50</v>
      </c>
      <c r="H119" s="58">
        <v>64</v>
      </c>
      <c r="I119" s="59">
        <v>53</v>
      </c>
      <c r="J119" s="60">
        <v>73</v>
      </c>
      <c r="K119" s="58">
        <v>76</v>
      </c>
      <c r="L119" s="58">
        <v>55</v>
      </c>
      <c r="M119" s="59">
        <v>66</v>
      </c>
      <c r="N119" s="61">
        <v>64</v>
      </c>
      <c r="O119" s="58">
        <v>69</v>
      </c>
      <c r="P119" s="62">
        <v>67</v>
      </c>
      <c r="Q119" s="63"/>
      <c r="R119" s="64">
        <v>85</v>
      </c>
      <c r="S119" s="64">
        <v>80</v>
      </c>
      <c r="T119" s="64">
        <v>57</v>
      </c>
      <c r="U119" s="59">
        <v>74</v>
      </c>
      <c r="V119" s="60">
        <v>84</v>
      </c>
      <c r="W119" s="58">
        <v>40</v>
      </c>
      <c r="X119" s="58">
        <v>83</v>
      </c>
      <c r="Y119" s="59">
        <v>62</v>
      </c>
      <c r="Z119" s="61">
        <v>73.333333333333329</v>
      </c>
      <c r="AA119" s="58">
        <v>74</v>
      </c>
      <c r="AB119" s="62">
        <v>74</v>
      </c>
      <c r="AC119" s="63"/>
      <c r="AD119" s="58">
        <v>88</v>
      </c>
      <c r="AE119" s="58">
        <v>59</v>
      </c>
      <c r="AF119" s="58">
        <v>57</v>
      </c>
      <c r="AG119" s="59">
        <v>68</v>
      </c>
      <c r="AH119" s="60">
        <v>68</v>
      </c>
      <c r="AI119" s="58">
        <v>40</v>
      </c>
      <c r="AJ119" s="58">
        <v>69</v>
      </c>
      <c r="AK119" s="59">
        <v>55</v>
      </c>
      <c r="AL119" s="61">
        <v>64</v>
      </c>
      <c r="AM119" s="58">
        <v>59</v>
      </c>
      <c r="AN119" s="62">
        <v>62</v>
      </c>
      <c r="AO119" s="63"/>
      <c r="AP119" s="64">
        <v>78</v>
      </c>
      <c r="AQ119" s="64">
        <v>65</v>
      </c>
      <c r="AR119" s="64">
        <v>73</v>
      </c>
      <c r="AS119" s="59">
        <v>72</v>
      </c>
      <c r="AT119" s="60">
        <v>50</v>
      </c>
      <c r="AU119" s="58">
        <v>40</v>
      </c>
      <c r="AV119" s="58">
        <v>90</v>
      </c>
      <c r="AW119" s="59">
        <v>65</v>
      </c>
      <c r="AX119" s="61">
        <v>62.333333333333336</v>
      </c>
      <c r="AY119" s="58">
        <v>31</v>
      </c>
      <c r="AZ119" s="62">
        <v>47</v>
      </c>
      <c r="BA119" s="63"/>
      <c r="BB119" s="58">
        <v>57</v>
      </c>
      <c r="BC119" s="58">
        <v>65</v>
      </c>
      <c r="BD119" s="58">
        <v>75</v>
      </c>
      <c r="BE119" s="59">
        <v>66</v>
      </c>
      <c r="BF119" s="60">
        <v>65</v>
      </c>
      <c r="BG119" s="58">
        <v>40</v>
      </c>
      <c r="BH119" s="58">
        <v>69</v>
      </c>
      <c r="BI119" s="59">
        <v>55</v>
      </c>
      <c r="BJ119" s="61">
        <v>62</v>
      </c>
      <c r="BK119" s="58">
        <v>65</v>
      </c>
      <c r="BL119" s="62">
        <v>64</v>
      </c>
      <c r="BM119" s="63"/>
      <c r="BN119" s="64">
        <v>55</v>
      </c>
      <c r="BO119" s="64">
        <v>75</v>
      </c>
      <c r="BP119" s="64">
        <v>58</v>
      </c>
      <c r="BQ119" s="59">
        <v>63</v>
      </c>
      <c r="BR119" s="60">
        <v>82</v>
      </c>
      <c r="BS119" s="58">
        <v>40</v>
      </c>
      <c r="BT119" s="58">
        <v>70</v>
      </c>
      <c r="BU119" s="59">
        <v>55</v>
      </c>
      <c r="BV119" s="61">
        <v>67</v>
      </c>
      <c r="BW119" s="58">
        <v>77</v>
      </c>
      <c r="BX119" s="62">
        <v>72</v>
      </c>
      <c r="BY119" s="63"/>
      <c r="BZ119" s="58">
        <v>100</v>
      </c>
      <c r="CA119" s="58">
        <v>100</v>
      </c>
      <c r="CB119" s="58">
        <v>100</v>
      </c>
      <c r="CC119" s="59">
        <v>100</v>
      </c>
      <c r="CD119" s="60">
        <v>100</v>
      </c>
      <c r="CE119" s="58">
        <v>40</v>
      </c>
      <c r="CF119" s="58">
        <v>100</v>
      </c>
      <c r="CG119" s="59">
        <v>70</v>
      </c>
      <c r="CH119" s="61">
        <v>90</v>
      </c>
      <c r="CI119" s="58">
        <v>100</v>
      </c>
      <c r="CJ119" s="62">
        <v>95</v>
      </c>
      <c r="CK119" s="63"/>
      <c r="CL119" s="64">
        <v>83</v>
      </c>
      <c r="CM119" s="64">
        <v>87</v>
      </c>
      <c r="CN119" s="64">
        <v>90</v>
      </c>
      <c r="CO119" s="59">
        <v>87</v>
      </c>
      <c r="CP119" s="60">
        <v>85</v>
      </c>
      <c r="CQ119" s="58">
        <v>40</v>
      </c>
      <c r="CR119" s="58">
        <v>90</v>
      </c>
      <c r="CS119" s="59">
        <v>65</v>
      </c>
      <c r="CT119" s="61">
        <v>79</v>
      </c>
      <c r="CU119" s="58">
        <v>95</v>
      </c>
      <c r="CV119" s="62">
        <v>87</v>
      </c>
      <c r="CW119" s="65" t="s">
        <v>40</v>
      </c>
      <c r="CX119" s="66" t="s">
        <v>241</v>
      </c>
      <c r="CY119" s="67" t="s">
        <v>241</v>
      </c>
      <c r="CZ119" s="68" t="s">
        <v>249</v>
      </c>
      <c r="DA119" s="69"/>
      <c r="DB119" s="69"/>
      <c r="DC119" s="69"/>
      <c r="DD119" s="69"/>
      <c r="DE119" s="69"/>
      <c r="DF119" s="69"/>
      <c r="DG119" s="69"/>
      <c r="DH119" s="69"/>
      <c r="DI119" s="69"/>
      <c r="DJ119" s="69"/>
      <c r="DK119" s="69"/>
      <c r="DL119" s="69"/>
      <c r="DM119" s="69"/>
      <c r="DN119" s="69"/>
      <c r="DO119" s="69"/>
      <c r="DP119" s="69"/>
      <c r="DQ119" s="69"/>
      <c r="DR119" s="69"/>
      <c r="DS119" s="69"/>
      <c r="DT119" s="69"/>
      <c r="DU119" s="69"/>
      <c r="DV119" s="69"/>
      <c r="DW119" s="69"/>
      <c r="DX119" s="69"/>
      <c r="DY119" s="69"/>
      <c r="DZ119" s="69"/>
      <c r="EA119" s="69"/>
      <c r="EB119" s="69"/>
      <c r="EC119" s="69"/>
      <c r="ED119" s="69"/>
      <c r="EE119" s="69"/>
      <c r="EF119" s="69"/>
      <c r="EG119" s="69"/>
      <c r="EH119" s="69"/>
      <c r="EI119" s="69"/>
      <c r="EJ119" s="69"/>
      <c r="EK119" s="69"/>
      <c r="EL119" s="69"/>
      <c r="EM119" s="69"/>
      <c r="EN119" s="69"/>
      <c r="EO119" s="69"/>
      <c r="EP119" s="69"/>
      <c r="EQ119" s="69"/>
      <c r="ER119" s="69"/>
      <c r="ES119" s="69"/>
      <c r="ET119" s="69"/>
      <c r="EU119" s="69"/>
      <c r="EV119" s="69"/>
      <c r="EW119" s="69"/>
      <c r="EX119" s="69"/>
      <c r="EY119" s="69"/>
      <c r="EZ119" s="69"/>
      <c r="FA119" s="69"/>
      <c r="FB119" s="69"/>
      <c r="FC119" s="69"/>
      <c r="FD119" s="69"/>
      <c r="FE119" s="69"/>
      <c r="FF119" s="71"/>
      <c r="FG119" s="79"/>
      <c r="FH119" s="80"/>
      <c r="FI119" s="80"/>
      <c r="FJ119" s="80"/>
      <c r="FK119" s="81"/>
      <c r="FL119" s="74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193"/>
      <c r="GF119" s="194"/>
      <c r="GG119" s="195"/>
      <c r="GH119" s="196"/>
      <c r="GI119" s="196"/>
      <c r="GJ119" s="197"/>
      <c r="GK119" s="197"/>
      <c r="GL119" s="197"/>
      <c r="GM119" s="197"/>
      <c r="GN119" s="197"/>
      <c r="GO119" s="197"/>
      <c r="GP119" s="197"/>
      <c r="GQ119" s="197"/>
      <c r="GR119" s="198"/>
      <c r="GS119" s="198"/>
      <c r="GT119" s="198"/>
      <c r="GU119" s="199"/>
      <c r="GV119" s="200"/>
      <c r="GW119" s="10"/>
      <c r="GX119" s="206"/>
      <c r="GY119" s="207"/>
      <c r="GZ119" s="207"/>
      <c r="HA119" s="208"/>
      <c r="HB119" s="208"/>
      <c r="HC119" s="207"/>
      <c r="HD119" s="207"/>
      <c r="HE119" s="208"/>
      <c r="HF119" s="208"/>
      <c r="HG119" s="207"/>
      <c r="HH119" s="207"/>
      <c r="HI119" s="208"/>
      <c r="HJ119" s="208"/>
      <c r="HK119" s="207"/>
      <c r="HL119" s="207"/>
      <c r="HM119" s="208"/>
      <c r="HN119" s="208"/>
      <c r="HO119" s="10"/>
      <c r="HP119" s="204"/>
      <c r="HQ119" s="204"/>
      <c r="HR119" s="204"/>
      <c r="HS119" s="204"/>
      <c r="HT119" s="204"/>
      <c r="HU119" s="204"/>
      <c r="HV119" s="204"/>
      <c r="HW119" s="204"/>
      <c r="HX119" s="205"/>
    </row>
    <row r="120" spans="1:232" s="12" customFormat="1" ht="24" customHeight="1">
      <c r="A120" s="54">
        <f>IF(C120="","",SUBTOTAL(3,$C$6:$C120))</f>
        <v>115</v>
      </c>
      <c r="B120" s="55">
        <v>614</v>
      </c>
      <c r="C120" s="56" t="s">
        <v>155</v>
      </c>
      <c r="D120" s="57" t="s">
        <v>34</v>
      </c>
      <c r="E120" s="57" t="s">
        <v>1</v>
      </c>
      <c r="F120" s="58">
        <v>83</v>
      </c>
      <c r="G120" s="58">
        <v>88</v>
      </c>
      <c r="H120" s="58">
        <v>100</v>
      </c>
      <c r="I120" s="59">
        <v>90.333333333333329</v>
      </c>
      <c r="J120" s="60">
        <v>90</v>
      </c>
      <c r="K120" s="58">
        <v>96</v>
      </c>
      <c r="L120" s="58">
        <v>81</v>
      </c>
      <c r="M120" s="59">
        <v>89</v>
      </c>
      <c r="N120" s="61">
        <v>90</v>
      </c>
      <c r="O120" s="58">
        <v>64</v>
      </c>
      <c r="P120" s="62">
        <v>77</v>
      </c>
      <c r="Q120" s="63"/>
      <c r="R120" s="64">
        <v>81</v>
      </c>
      <c r="S120" s="64">
        <v>88</v>
      </c>
      <c r="T120" s="64">
        <v>78</v>
      </c>
      <c r="U120" s="59">
        <v>82.333333333333329</v>
      </c>
      <c r="V120" s="60">
        <v>87</v>
      </c>
      <c r="W120" s="58">
        <v>86</v>
      </c>
      <c r="X120" s="58">
        <v>83</v>
      </c>
      <c r="Y120" s="59">
        <v>85</v>
      </c>
      <c r="Z120" s="61">
        <v>85</v>
      </c>
      <c r="AA120" s="58">
        <v>82</v>
      </c>
      <c r="AB120" s="62">
        <v>84</v>
      </c>
      <c r="AC120" s="63"/>
      <c r="AD120" s="58">
        <v>74</v>
      </c>
      <c r="AE120" s="58">
        <v>78</v>
      </c>
      <c r="AF120" s="58">
        <v>74</v>
      </c>
      <c r="AG120" s="59">
        <v>75.333333333333329</v>
      </c>
      <c r="AH120" s="60">
        <v>74</v>
      </c>
      <c r="AI120" s="58">
        <v>86</v>
      </c>
      <c r="AJ120" s="58">
        <v>76</v>
      </c>
      <c r="AK120" s="59">
        <v>81</v>
      </c>
      <c r="AL120" s="61">
        <v>77</v>
      </c>
      <c r="AM120" s="58">
        <v>55</v>
      </c>
      <c r="AN120" s="62">
        <v>66</v>
      </c>
      <c r="AO120" s="63"/>
      <c r="AP120" s="64">
        <v>83</v>
      </c>
      <c r="AQ120" s="64">
        <v>55</v>
      </c>
      <c r="AR120" s="64">
        <v>93</v>
      </c>
      <c r="AS120" s="59">
        <v>77</v>
      </c>
      <c r="AT120" s="60">
        <v>41</v>
      </c>
      <c r="AU120" s="58">
        <v>86</v>
      </c>
      <c r="AV120" s="58">
        <v>99</v>
      </c>
      <c r="AW120" s="59">
        <v>93</v>
      </c>
      <c r="AX120" s="61">
        <v>70.333333333333329</v>
      </c>
      <c r="AY120" s="58">
        <v>89</v>
      </c>
      <c r="AZ120" s="62">
        <v>80</v>
      </c>
      <c r="BA120" s="63"/>
      <c r="BB120" s="58">
        <v>56</v>
      </c>
      <c r="BC120" s="58">
        <v>35</v>
      </c>
      <c r="BD120" s="58">
        <v>100</v>
      </c>
      <c r="BE120" s="59">
        <v>64</v>
      </c>
      <c r="BF120" s="60">
        <v>79</v>
      </c>
      <c r="BG120" s="58">
        <v>86</v>
      </c>
      <c r="BH120" s="58">
        <v>74</v>
      </c>
      <c r="BI120" s="59">
        <v>80</v>
      </c>
      <c r="BJ120" s="61">
        <v>74.333333333333329</v>
      </c>
      <c r="BK120" s="58">
        <v>70</v>
      </c>
      <c r="BL120" s="62">
        <v>72.166666666666657</v>
      </c>
      <c r="BM120" s="63"/>
      <c r="BN120" s="64">
        <v>75</v>
      </c>
      <c r="BO120" s="64">
        <v>73</v>
      </c>
      <c r="BP120" s="64">
        <v>70</v>
      </c>
      <c r="BQ120" s="59">
        <v>73</v>
      </c>
      <c r="BR120" s="60">
        <v>56</v>
      </c>
      <c r="BS120" s="58">
        <v>86</v>
      </c>
      <c r="BT120" s="58">
        <v>76</v>
      </c>
      <c r="BU120" s="59">
        <v>81</v>
      </c>
      <c r="BV120" s="61">
        <v>70</v>
      </c>
      <c r="BW120" s="58">
        <v>76</v>
      </c>
      <c r="BX120" s="62">
        <v>73</v>
      </c>
      <c r="BY120" s="63"/>
      <c r="BZ120" s="58">
        <v>100</v>
      </c>
      <c r="CA120" s="58">
        <v>100</v>
      </c>
      <c r="CB120" s="58">
        <v>100</v>
      </c>
      <c r="CC120" s="59">
        <v>100</v>
      </c>
      <c r="CD120" s="60">
        <v>100</v>
      </c>
      <c r="CE120" s="58">
        <v>86</v>
      </c>
      <c r="CF120" s="58">
        <v>100</v>
      </c>
      <c r="CG120" s="59">
        <v>93</v>
      </c>
      <c r="CH120" s="61">
        <v>98</v>
      </c>
      <c r="CI120" s="58">
        <v>100</v>
      </c>
      <c r="CJ120" s="62">
        <v>99</v>
      </c>
      <c r="CK120" s="63"/>
      <c r="CL120" s="64">
        <v>86</v>
      </c>
      <c r="CM120" s="64">
        <v>90</v>
      </c>
      <c r="CN120" s="64">
        <v>94</v>
      </c>
      <c r="CO120" s="59">
        <v>90</v>
      </c>
      <c r="CP120" s="60">
        <v>85</v>
      </c>
      <c r="CQ120" s="58">
        <v>86</v>
      </c>
      <c r="CR120" s="58">
        <v>95</v>
      </c>
      <c r="CS120" s="59">
        <v>91</v>
      </c>
      <c r="CT120" s="61">
        <v>89</v>
      </c>
      <c r="CU120" s="58">
        <v>95</v>
      </c>
      <c r="CV120" s="62">
        <v>92</v>
      </c>
      <c r="CW120" s="65" t="s">
        <v>39</v>
      </c>
      <c r="CX120" s="66">
        <v>643.16666666666663</v>
      </c>
      <c r="CY120" s="67">
        <v>80.395833333333329</v>
      </c>
      <c r="CZ120" s="68" t="s">
        <v>245</v>
      </c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71"/>
      <c r="FG120" s="79"/>
      <c r="FH120" s="80"/>
      <c r="FI120" s="80"/>
      <c r="FJ120" s="80"/>
      <c r="FK120" s="81"/>
      <c r="FL120" s="74"/>
      <c r="FP120" s="77"/>
      <c r="FQ120" s="77"/>
      <c r="FR120" s="77"/>
      <c r="FS120" s="77"/>
      <c r="FT120" s="77"/>
      <c r="FU120" s="77"/>
      <c r="FV120" s="77"/>
      <c r="FW120" s="77"/>
      <c r="FX120" s="77"/>
      <c r="FY120" s="77"/>
      <c r="FZ120" s="77"/>
      <c r="GA120" s="77"/>
      <c r="GB120" s="77"/>
      <c r="GC120" s="77"/>
      <c r="GD120" s="77"/>
      <c r="GE120" s="193"/>
      <c r="GF120" s="194"/>
      <c r="GG120" s="195"/>
      <c r="GH120" s="196"/>
      <c r="GI120" s="196"/>
      <c r="GJ120" s="197"/>
      <c r="GK120" s="197"/>
      <c r="GL120" s="197"/>
      <c r="GM120" s="197"/>
      <c r="GN120" s="197"/>
      <c r="GO120" s="197"/>
      <c r="GP120" s="197"/>
      <c r="GQ120" s="197"/>
      <c r="GR120" s="198"/>
      <c r="GS120" s="198"/>
      <c r="GT120" s="198"/>
      <c r="GU120" s="199"/>
      <c r="GV120" s="200"/>
      <c r="GW120" s="10"/>
      <c r="GX120" s="206"/>
      <c r="GY120" s="207"/>
      <c r="GZ120" s="207"/>
      <c r="HA120" s="208"/>
      <c r="HB120" s="208"/>
      <c r="HC120" s="207"/>
      <c r="HD120" s="207"/>
      <c r="HE120" s="208"/>
      <c r="HF120" s="208"/>
      <c r="HG120" s="207"/>
      <c r="HH120" s="207"/>
      <c r="HI120" s="208"/>
      <c r="HJ120" s="208"/>
      <c r="HK120" s="207"/>
      <c r="HL120" s="207"/>
      <c r="HM120" s="208"/>
      <c r="HN120" s="208"/>
      <c r="HO120" s="10"/>
      <c r="HP120" s="204"/>
      <c r="HQ120" s="204"/>
      <c r="HR120" s="204"/>
      <c r="HS120" s="204"/>
      <c r="HT120" s="204"/>
      <c r="HU120" s="204"/>
      <c r="HV120" s="204"/>
      <c r="HW120" s="204"/>
      <c r="HX120" s="205"/>
    </row>
    <row r="121" spans="1:232" s="12" customFormat="1" ht="24" customHeight="1">
      <c r="A121" s="54">
        <f>IF(C121="","",SUBTOTAL(3,$C$6:$C121))</f>
        <v>116</v>
      </c>
      <c r="B121" s="55">
        <v>615</v>
      </c>
      <c r="C121" s="56" t="s">
        <v>156</v>
      </c>
      <c r="D121" s="57" t="s">
        <v>34</v>
      </c>
      <c r="E121" s="57" t="s">
        <v>38</v>
      </c>
      <c r="F121" s="58">
        <v>84</v>
      </c>
      <c r="G121" s="58">
        <v>89</v>
      </c>
      <c r="H121" s="58">
        <v>100</v>
      </c>
      <c r="I121" s="59">
        <v>91</v>
      </c>
      <c r="J121" s="60">
        <v>73</v>
      </c>
      <c r="K121" s="58">
        <v>80</v>
      </c>
      <c r="L121" s="58">
        <v>80</v>
      </c>
      <c r="M121" s="59">
        <v>80</v>
      </c>
      <c r="N121" s="61">
        <v>81.333333333333329</v>
      </c>
      <c r="O121" s="58">
        <v>100</v>
      </c>
      <c r="P121" s="62">
        <v>91</v>
      </c>
      <c r="Q121" s="63"/>
      <c r="R121" s="64">
        <v>89</v>
      </c>
      <c r="S121" s="64">
        <v>92</v>
      </c>
      <c r="T121" s="64">
        <v>90</v>
      </c>
      <c r="U121" s="59">
        <v>90.333333333333329</v>
      </c>
      <c r="V121" s="60">
        <v>85</v>
      </c>
      <c r="W121" s="58">
        <v>85</v>
      </c>
      <c r="X121" s="58">
        <v>87</v>
      </c>
      <c r="Y121" s="59">
        <v>86</v>
      </c>
      <c r="Z121" s="61">
        <v>87.1111111111111</v>
      </c>
      <c r="AA121" s="58">
        <v>86</v>
      </c>
      <c r="AB121" s="62">
        <v>87</v>
      </c>
      <c r="AC121" s="63"/>
      <c r="AD121" s="58">
        <v>72</v>
      </c>
      <c r="AE121" s="58">
        <v>71</v>
      </c>
      <c r="AF121" s="58">
        <v>69</v>
      </c>
      <c r="AG121" s="59">
        <v>71</v>
      </c>
      <c r="AH121" s="60">
        <v>79</v>
      </c>
      <c r="AI121" s="58">
        <v>85</v>
      </c>
      <c r="AJ121" s="58">
        <v>79</v>
      </c>
      <c r="AK121" s="59">
        <v>82</v>
      </c>
      <c r="AL121" s="61">
        <v>77.333333333333329</v>
      </c>
      <c r="AM121" s="58">
        <v>81</v>
      </c>
      <c r="AN121" s="62">
        <v>79.166666666666657</v>
      </c>
      <c r="AO121" s="63"/>
      <c r="AP121" s="64">
        <v>85</v>
      </c>
      <c r="AQ121" s="64">
        <v>53</v>
      </c>
      <c r="AR121" s="64">
        <v>78</v>
      </c>
      <c r="AS121" s="59">
        <v>72</v>
      </c>
      <c r="AT121" s="60">
        <v>48</v>
      </c>
      <c r="AU121" s="58">
        <v>85</v>
      </c>
      <c r="AV121" s="58">
        <v>90</v>
      </c>
      <c r="AW121" s="59">
        <v>88</v>
      </c>
      <c r="AX121" s="61">
        <v>69.333333333333329</v>
      </c>
      <c r="AY121" s="58">
        <v>70</v>
      </c>
      <c r="AZ121" s="62">
        <v>70</v>
      </c>
      <c r="BA121" s="63"/>
      <c r="BB121" s="58">
        <v>70</v>
      </c>
      <c r="BC121" s="58">
        <v>51</v>
      </c>
      <c r="BD121" s="58">
        <v>71</v>
      </c>
      <c r="BE121" s="59">
        <v>64</v>
      </c>
      <c r="BF121" s="60">
        <v>69</v>
      </c>
      <c r="BG121" s="58">
        <v>85</v>
      </c>
      <c r="BH121" s="58">
        <v>77</v>
      </c>
      <c r="BI121" s="59">
        <v>81</v>
      </c>
      <c r="BJ121" s="61">
        <v>71.333333333333329</v>
      </c>
      <c r="BK121" s="58">
        <v>87</v>
      </c>
      <c r="BL121" s="62">
        <v>79.166666666666657</v>
      </c>
      <c r="BM121" s="63"/>
      <c r="BN121" s="64">
        <v>63</v>
      </c>
      <c r="BO121" s="64">
        <v>76</v>
      </c>
      <c r="BP121" s="64">
        <v>74</v>
      </c>
      <c r="BQ121" s="59">
        <v>71</v>
      </c>
      <c r="BR121" s="60">
        <v>70</v>
      </c>
      <c r="BS121" s="58">
        <v>85</v>
      </c>
      <c r="BT121" s="58">
        <v>90</v>
      </c>
      <c r="BU121" s="59">
        <v>88</v>
      </c>
      <c r="BV121" s="61">
        <v>76.333333333333329</v>
      </c>
      <c r="BW121" s="58">
        <v>86</v>
      </c>
      <c r="BX121" s="62">
        <v>81.166666666666657</v>
      </c>
      <c r="BY121" s="63"/>
      <c r="BZ121" s="58">
        <v>100</v>
      </c>
      <c r="CA121" s="58">
        <v>100</v>
      </c>
      <c r="CB121" s="58">
        <v>100</v>
      </c>
      <c r="CC121" s="59">
        <v>100</v>
      </c>
      <c r="CD121" s="60">
        <v>100</v>
      </c>
      <c r="CE121" s="58">
        <v>85</v>
      </c>
      <c r="CF121" s="58">
        <v>100</v>
      </c>
      <c r="CG121" s="59">
        <v>93</v>
      </c>
      <c r="CH121" s="61">
        <v>98</v>
      </c>
      <c r="CI121" s="58">
        <v>100</v>
      </c>
      <c r="CJ121" s="62">
        <v>99</v>
      </c>
      <c r="CK121" s="63"/>
      <c r="CL121" s="64">
        <v>89</v>
      </c>
      <c r="CM121" s="64">
        <v>91</v>
      </c>
      <c r="CN121" s="64">
        <v>94</v>
      </c>
      <c r="CO121" s="59">
        <v>91.333333333333329</v>
      </c>
      <c r="CP121" s="60">
        <v>80</v>
      </c>
      <c r="CQ121" s="58">
        <v>85</v>
      </c>
      <c r="CR121" s="58">
        <v>90</v>
      </c>
      <c r="CS121" s="59">
        <v>88</v>
      </c>
      <c r="CT121" s="61">
        <v>86.444444444444443</v>
      </c>
      <c r="CU121" s="58">
        <v>90</v>
      </c>
      <c r="CV121" s="62">
        <v>88.222222222222229</v>
      </c>
      <c r="CW121" s="65" t="s">
        <v>39</v>
      </c>
      <c r="CX121" s="66">
        <v>674.72222222222217</v>
      </c>
      <c r="CY121" s="67">
        <v>84.340277777777771</v>
      </c>
      <c r="CZ121" s="68" t="s">
        <v>245</v>
      </c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71"/>
      <c r="FG121" s="79"/>
      <c r="FH121" s="80"/>
      <c r="FI121" s="80"/>
      <c r="FJ121" s="80"/>
      <c r="FK121" s="81"/>
      <c r="FL121" s="74"/>
      <c r="FP121" s="73"/>
      <c r="FQ121" s="73"/>
      <c r="FR121" s="73"/>
      <c r="FS121" s="73"/>
      <c r="FT121" s="73"/>
      <c r="FU121" s="73"/>
      <c r="FV121" s="77"/>
      <c r="FW121" s="77"/>
      <c r="FX121" s="77"/>
      <c r="FY121" s="77"/>
      <c r="FZ121" s="77"/>
      <c r="GA121" s="77"/>
      <c r="GB121" s="77"/>
      <c r="GC121" s="77"/>
      <c r="GD121" s="77"/>
      <c r="GE121" s="193"/>
      <c r="GF121" s="194"/>
      <c r="GG121" s="195"/>
      <c r="GH121" s="196"/>
      <c r="GI121" s="196"/>
      <c r="GJ121" s="197"/>
      <c r="GK121" s="197"/>
      <c r="GL121" s="197"/>
      <c r="GM121" s="197"/>
      <c r="GN121" s="197"/>
      <c r="GO121" s="197"/>
      <c r="GP121" s="197"/>
      <c r="GQ121" s="197"/>
      <c r="GR121" s="198"/>
      <c r="GS121" s="198"/>
      <c r="GT121" s="198"/>
      <c r="GU121" s="199"/>
      <c r="GV121" s="200"/>
      <c r="GW121" s="10"/>
      <c r="GX121" s="206"/>
      <c r="GY121" s="207"/>
      <c r="GZ121" s="207"/>
      <c r="HA121" s="208"/>
      <c r="HB121" s="208"/>
      <c r="HC121" s="207"/>
      <c r="HD121" s="207"/>
      <c r="HE121" s="208"/>
      <c r="HF121" s="208"/>
      <c r="HG121" s="207"/>
      <c r="HH121" s="207"/>
      <c r="HI121" s="208"/>
      <c r="HJ121" s="208"/>
      <c r="HK121" s="207"/>
      <c r="HL121" s="207"/>
      <c r="HM121" s="208"/>
      <c r="HN121" s="208"/>
      <c r="HO121" s="10"/>
      <c r="HP121" s="204"/>
      <c r="HQ121" s="204"/>
      <c r="HR121" s="204"/>
      <c r="HS121" s="204"/>
      <c r="HT121" s="204"/>
      <c r="HU121" s="204"/>
      <c r="HV121" s="204"/>
      <c r="HW121" s="204"/>
      <c r="HX121" s="205"/>
    </row>
    <row r="122" spans="1:232" s="12" customFormat="1" ht="24" customHeight="1">
      <c r="A122" s="54">
        <f>IF(C122="","",SUBTOTAL(3,$C$6:$C122))</f>
        <v>117</v>
      </c>
      <c r="B122" s="55">
        <v>616</v>
      </c>
      <c r="C122" s="56" t="s">
        <v>157</v>
      </c>
      <c r="D122" s="57" t="s">
        <v>34</v>
      </c>
      <c r="E122" s="57" t="s">
        <v>0</v>
      </c>
      <c r="F122" s="58">
        <v>53</v>
      </c>
      <c r="G122" s="58">
        <v>55</v>
      </c>
      <c r="H122" s="58">
        <v>55</v>
      </c>
      <c r="I122" s="59">
        <v>54.333333333333336</v>
      </c>
      <c r="J122" s="60">
        <v>52</v>
      </c>
      <c r="K122" s="58">
        <v>52</v>
      </c>
      <c r="L122" s="58">
        <v>50</v>
      </c>
      <c r="M122" s="59">
        <v>51</v>
      </c>
      <c r="N122" s="61">
        <v>52.44444444444445</v>
      </c>
      <c r="O122" s="58">
        <v>100</v>
      </c>
      <c r="P122" s="62">
        <v>76.222222222222229</v>
      </c>
      <c r="Q122" s="63"/>
      <c r="R122" s="64">
        <v>60</v>
      </c>
      <c r="S122" s="64">
        <v>44</v>
      </c>
      <c r="T122" s="64">
        <v>41</v>
      </c>
      <c r="U122" s="59">
        <v>48.333333333333336</v>
      </c>
      <c r="V122" s="60">
        <v>51</v>
      </c>
      <c r="W122" s="58">
        <v>30</v>
      </c>
      <c r="X122" s="58">
        <v>45</v>
      </c>
      <c r="Y122" s="59">
        <v>38</v>
      </c>
      <c r="Z122" s="61">
        <v>46</v>
      </c>
      <c r="AA122" s="58">
        <v>44</v>
      </c>
      <c r="AB122" s="62">
        <v>49</v>
      </c>
      <c r="AC122" s="63"/>
      <c r="AD122" s="58">
        <v>66</v>
      </c>
      <c r="AE122" s="58">
        <v>71</v>
      </c>
      <c r="AF122" s="58">
        <v>56</v>
      </c>
      <c r="AG122" s="59">
        <v>64.333333333333329</v>
      </c>
      <c r="AH122" s="60">
        <v>55</v>
      </c>
      <c r="AI122" s="58">
        <v>30</v>
      </c>
      <c r="AJ122" s="58">
        <v>67</v>
      </c>
      <c r="AK122" s="59">
        <v>49</v>
      </c>
      <c r="AL122" s="61">
        <v>56.111111111111107</v>
      </c>
      <c r="AM122" s="58">
        <v>61</v>
      </c>
      <c r="AN122" s="62">
        <v>59</v>
      </c>
      <c r="AO122" s="63"/>
      <c r="AP122" s="64">
        <v>75</v>
      </c>
      <c r="AQ122" s="64">
        <v>71</v>
      </c>
      <c r="AR122" s="64">
        <v>60</v>
      </c>
      <c r="AS122" s="59">
        <v>69</v>
      </c>
      <c r="AT122" s="60">
        <v>33</v>
      </c>
      <c r="AU122" s="58">
        <v>30</v>
      </c>
      <c r="AV122" s="58">
        <v>70</v>
      </c>
      <c r="AW122" s="59">
        <v>50</v>
      </c>
      <c r="AX122" s="61">
        <v>51</v>
      </c>
      <c r="AY122" s="58">
        <v>38</v>
      </c>
      <c r="AZ122" s="62">
        <v>45</v>
      </c>
      <c r="BA122" s="63"/>
      <c r="BB122" s="58">
        <v>61</v>
      </c>
      <c r="BC122" s="58">
        <v>35</v>
      </c>
      <c r="BD122" s="58">
        <v>54</v>
      </c>
      <c r="BE122" s="59">
        <v>50</v>
      </c>
      <c r="BF122" s="60">
        <v>54</v>
      </c>
      <c r="BG122" s="58">
        <v>30</v>
      </c>
      <c r="BH122" s="58">
        <v>35</v>
      </c>
      <c r="BI122" s="59">
        <v>33</v>
      </c>
      <c r="BJ122" s="61">
        <v>46</v>
      </c>
      <c r="BK122" s="58">
        <v>49</v>
      </c>
      <c r="BL122" s="62">
        <v>49</v>
      </c>
      <c r="BM122" s="63"/>
      <c r="BN122" s="64">
        <v>44</v>
      </c>
      <c r="BO122" s="64">
        <v>42</v>
      </c>
      <c r="BP122" s="64">
        <v>40</v>
      </c>
      <c r="BQ122" s="59">
        <v>42</v>
      </c>
      <c r="BR122" s="60">
        <v>50</v>
      </c>
      <c r="BS122" s="58">
        <v>30</v>
      </c>
      <c r="BT122" s="58">
        <v>30</v>
      </c>
      <c r="BU122" s="59">
        <v>30</v>
      </c>
      <c r="BV122" s="61">
        <v>41</v>
      </c>
      <c r="BW122" s="58">
        <v>46</v>
      </c>
      <c r="BX122" s="62">
        <v>44</v>
      </c>
      <c r="BY122" s="63"/>
      <c r="BZ122" s="58">
        <v>90</v>
      </c>
      <c r="CA122" s="58">
        <v>90</v>
      </c>
      <c r="CB122" s="58">
        <v>90</v>
      </c>
      <c r="CC122" s="59">
        <v>90</v>
      </c>
      <c r="CD122" s="60">
        <v>90</v>
      </c>
      <c r="CE122" s="58">
        <v>30</v>
      </c>
      <c r="CF122" s="58">
        <v>90</v>
      </c>
      <c r="CG122" s="59">
        <v>60</v>
      </c>
      <c r="CH122" s="61">
        <v>80</v>
      </c>
      <c r="CI122" s="58">
        <v>90</v>
      </c>
      <c r="CJ122" s="62">
        <v>85</v>
      </c>
      <c r="CK122" s="63"/>
      <c r="CL122" s="64">
        <v>94</v>
      </c>
      <c r="CM122" s="64">
        <v>100</v>
      </c>
      <c r="CN122" s="64">
        <v>100</v>
      </c>
      <c r="CO122" s="59">
        <v>98</v>
      </c>
      <c r="CP122" s="60">
        <v>100</v>
      </c>
      <c r="CQ122" s="58">
        <v>30</v>
      </c>
      <c r="CR122" s="58">
        <v>100</v>
      </c>
      <c r="CS122" s="59">
        <v>65</v>
      </c>
      <c r="CT122" s="61">
        <v>88</v>
      </c>
      <c r="CU122" s="58">
        <v>100</v>
      </c>
      <c r="CV122" s="62">
        <v>94</v>
      </c>
      <c r="CW122" s="65" t="s">
        <v>37</v>
      </c>
      <c r="CX122" s="66" t="s">
        <v>241</v>
      </c>
      <c r="CY122" s="67" t="s">
        <v>241</v>
      </c>
      <c r="CZ122" s="68" t="s">
        <v>253</v>
      </c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71"/>
      <c r="FG122" s="77"/>
      <c r="FH122" s="77"/>
      <c r="FI122" s="77"/>
      <c r="FJ122" s="77"/>
      <c r="FK122" s="77"/>
      <c r="FL122" s="74"/>
      <c r="FP122" s="140"/>
      <c r="FQ122" s="140"/>
      <c r="FR122" s="140"/>
      <c r="FS122" s="140"/>
      <c r="FT122" s="141"/>
      <c r="FU122" s="142"/>
      <c r="FV122" s="142"/>
      <c r="FW122" s="143"/>
      <c r="FX122" s="77"/>
      <c r="FY122" s="77"/>
      <c r="FZ122" s="77"/>
      <c r="GA122" s="77"/>
      <c r="GB122" s="77"/>
      <c r="GC122" s="77"/>
      <c r="GD122" s="77"/>
      <c r="GE122" s="193"/>
      <c r="GF122" s="194"/>
      <c r="GG122" s="195"/>
      <c r="GH122" s="196"/>
      <c r="GI122" s="196"/>
      <c r="GJ122" s="197"/>
      <c r="GK122" s="197"/>
      <c r="GL122" s="197"/>
      <c r="GM122" s="197"/>
      <c r="GN122" s="197"/>
      <c r="GO122" s="197"/>
      <c r="GP122" s="197"/>
      <c r="GQ122" s="197"/>
      <c r="GR122" s="198"/>
      <c r="GS122" s="198"/>
      <c r="GT122" s="198"/>
      <c r="GU122" s="199"/>
      <c r="GV122" s="200"/>
      <c r="GW122" s="10"/>
      <c r="GX122" s="206"/>
      <c r="GY122" s="207"/>
      <c r="GZ122" s="207"/>
      <c r="HA122" s="208"/>
      <c r="HB122" s="208"/>
      <c r="HC122" s="207"/>
      <c r="HD122" s="207"/>
      <c r="HE122" s="208"/>
      <c r="HF122" s="208"/>
      <c r="HG122" s="207"/>
      <c r="HH122" s="207"/>
      <c r="HI122" s="208"/>
      <c r="HJ122" s="208"/>
      <c r="HK122" s="207"/>
      <c r="HL122" s="207"/>
      <c r="HM122" s="208"/>
      <c r="HN122" s="208"/>
      <c r="HO122" s="10"/>
      <c r="HP122" s="204"/>
      <c r="HQ122" s="204"/>
      <c r="HR122" s="204"/>
      <c r="HS122" s="204"/>
      <c r="HT122" s="204"/>
      <c r="HU122" s="204"/>
      <c r="HV122" s="204"/>
      <c r="HW122" s="204"/>
      <c r="HX122" s="205"/>
    </row>
    <row r="123" spans="1:232" s="12" customFormat="1" ht="20.100000000000001" customHeight="1">
      <c r="A123" s="54">
        <f>IF(C123="","",SUBTOTAL(3,$C$6:$C123))</f>
        <v>118</v>
      </c>
      <c r="B123" s="55">
        <v>617</v>
      </c>
      <c r="C123" s="56" t="s">
        <v>158</v>
      </c>
      <c r="D123" s="57" t="s">
        <v>34</v>
      </c>
      <c r="E123" s="57" t="s">
        <v>35</v>
      </c>
      <c r="F123" s="58">
        <v>64</v>
      </c>
      <c r="G123" s="58">
        <v>69</v>
      </c>
      <c r="H123" s="58">
        <v>83</v>
      </c>
      <c r="I123" s="59">
        <v>72</v>
      </c>
      <c r="J123" s="60">
        <v>57</v>
      </c>
      <c r="K123" s="58">
        <v>65</v>
      </c>
      <c r="L123" s="58">
        <v>66</v>
      </c>
      <c r="M123" s="59">
        <v>66</v>
      </c>
      <c r="N123" s="61">
        <v>65</v>
      </c>
      <c r="O123" s="58">
        <v>55</v>
      </c>
      <c r="P123" s="62">
        <v>60</v>
      </c>
      <c r="Q123" s="63"/>
      <c r="R123" s="64">
        <v>81</v>
      </c>
      <c r="S123" s="64">
        <v>80</v>
      </c>
      <c r="T123" s="64">
        <v>78</v>
      </c>
      <c r="U123" s="59">
        <v>80</v>
      </c>
      <c r="V123" s="60">
        <v>79</v>
      </c>
      <c r="W123" s="58">
        <v>54</v>
      </c>
      <c r="X123" s="58">
        <v>71</v>
      </c>
      <c r="Y123" s="59">
        <v>63</v>
      </c>
      <c r="Z123" s="61">
        <v>74</v>
      </c>
      <c r="AA123" s="58">
        <v>76</v>
      </c>
      <c r="AB123" s="62">
        <v>75</v>
      </c>
      <c r="AC123" s="63"/>
      <c r="AD123" s="58">
        <v>70</v>
      </c>
      <c r="AE123" s="58">
        <v>56</v>
      </c>
      <c r="AF123" s="58">
        <v>57</v>
      </c>
      <c r="AG123" s="59">
        <v>61</v>
      </c>
      <c r="AH123" s="60">
        <v>49</v>
      </c>
      <c r="AI123" s="58">
        <v>54</v>
      </c>
      <c r="AJ123" s="58">
        <v>40</v>
      </c>
      <c r="AK123" s="59">
        <v>47</v>
      </c>
      <c r="AL123" s="61">
        <v>52.333333333333336</v>
      </c>
      <c r="AM123" s="58">
        <v>55</v>
      </c>
      <c r="AN123" s="62">
        <v>54</v>
      </c>
      <c r="AO123" s="63"/>
      <c r="AP123" s="64">
        <v>76</v>
      </c>
      <c r="AQ123" s="64">
        <v>51</v>
      </c>
      <c r="AR123" s="64">
        <v>84</v>
      </c>
      <c r="AS123" s="59">
        <v>70.333333333333329</v>
      </c>
      <c r="AT123" s="60">
        <v>50</v>
      </c>
      <c r="AU123" s="58">
        <v>54</v>
      </c>
      <c r="AV123" s="58">
        <v>75</v>
      </c>
      <c r="AW123" s="59">
        <v>65</v>
      </c>
      <c r="AX123" s="61">
        <v>62</v>
      </c>
      <c r="AY123" s="58">
        <v>85</v>
      </c>
      <c r="AZ123" s="62">
        <v>74</v>
      </c>
      <c r="BA123" s="63"/>
      <c r="BB123" s="58">
        <v>59</v>
      </c>
      <c r="BC123" s="58">
        <v>54</v>
      </c>
      <c r="BD123" s="58">
        <v>55</v>
      </c>
      <c r="BE123" s="59">
        <v>56</v>
      </c>
      <c r="BF123" s="60">
        <v>40</v>
      </c>
      <c r="BG123" s="58">
        <v>54</v>
      </c>
      <c r="BH123" s="58">
        <v>52</v>
      </c>
      <c r="BI123" s="59">
        <v>53</v>
      </c>
      <c r="BJ123" s="61">
        <v>50</v>
      </c>
      <c r="BK123" s="58">
        <v>68</v>
      </c>
      <c r="BL123" s="62">
        <v>59</v>
      </c>
      <c r="BM123" s="63"/>
      <c r="BN123" s="64">
        <v>70</v>
      </c>
      <c r="BO123" s="64">
        <v>68</v>
      </c>
      <c r="BP123" s="64">
        <v>62</v>
      </c>
      <c r="BQ123" s="59">
        <v>67</v>
      </c>
      <c r="BR123" s="60">
        <v>48</v>
      </c>
      <c r="BS123" s="58">
        <v>54</v>
      </c>
      <c r="BT123" s="58">
        <v>50</v>
      </c>
      <c r="BU123" s="59">
        <v>52</v>
      </c>
      <c r="BV123" s="61">
        <v>56</v>
      </c>
      <c r="BW123" s="58">
        <v>73</v>
      </c>
      <c r="BX123" s="62">
        <v>65</v>
      </c>
      <c r="BY123" s="63"/>
      <c r="BZ123" s="58">
        <v>90</v>
      </c>
      <c r="CA123" s="58">
        <v>90</v>
      </c>
      <c r="CB123" s="58">
        <v>90</v>
      </c>
      <c r="CC123" s="59">
        <v>90</v>
      </c>
      <c r="CD123" s="60">
        <v>90</v>
      </c>
      <c r="CE123" s="58">
        <v>54</v>
      </c>
      <c r="CF123" s="58">
        <v>90</v>
      </c>
      <c r="CG123" s="59">
        <v>72</v>
      </c>
      <c r="CH123" s="61">
        <v>84</v>
      </c>
      <c r="CI123" s="58">
        <v>90</v>
      </c>
      <c r="CJ123" s="62">
        <v>87</v>
      </c>
      <c r="CK123" s="63"/>
      <c r="CL123" s="64">
        <v>88</v>
      </c>
      <c r="CM123" s="64">
        <v>92</v>
      </c>
      <c r="CN123" s="64">
        <v>93</v>
      </c>
      <c r="CO123" s="59">
        <v>91</v>
      </c>
      <c r="CP123" s="60">
        <v>90</v>
      </c>
      <c r="CQ123" s="58">
        <v>54</v>
      </c>
      <c r="CR123" s="58">
        <v>95</v>
      </c>
      <c r="CS123" s="59">
        <v>75</v>
      </c>
      <c r="CT123" s="61">
        <v>85.333333333333329</v>
      </c>
      <c r="CU123" s="58">
        <v>100</v>
      </c>
      <c r="CV123" s="62">
        <v>93</v>
      </c>
      <c r="CW123" s="65" t="s">
        <v>39</v>
      </c>
      <c r="CX123" s="66">
        <v>567</v>
      </c>
      <c r="CY123" s="67">
        <v>71</v>
      </c>
      <c r="CZ123" s="68" t="s">
        <v>245</v>
      </c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71"/>
      <c r="FG123" s="130"/>
      <c r="FH123" s="130"/>
      <c r="FI123" s="130"/>
      <c r="FJ123" s="130"/>
      <c r="FK123" s="130"/>
      <c r="FL123" s="74"/>
      <c r="FP123" s="146"/>
      <c r="FQ123" s="147"/>
      <c r="FR123" s="147"/>
      <c r="FS123" s="147"/>
      <c r="FT123" s="148"/>
      <c r="FU123" s="149"/>
      <c r="FV123" s="150"/>
      <c r="FW123" s="151"/>
      <c r="FX123" s="77"/>
      <c r="FY123" s="77"/>
      <c r="FZ123" s="77"/>
      <c r="GA123" s="77"/>
      <c r="GB123" s="77"/>
      <c r="GC123" s="77"/>
      <c r="GD123" s="77"/>
      <c r="GE123" s="193"/>
      <c r="GF123" s="194"/>
      <c r="GG123" s="195"/>
      <c r="GH123" s="196"/>
      <c r="GI123" s="196"/>
      <c r="GJ123" s="197"/>
      <c r="GK123" s="197"/>
      <c r="GL123" s="197"/>
      <c r="GM123" s="197"/>
      <c r="GN123" s="197"/>
      <c r="GO123" s="197"/>
      <c r="GP123" s="197"/>
      <c r="GQ123" s="197"/>
      <c r="GR123" s="198"/>
      <c r="GS123" s="198"/>
      <c r="GT123" s="198"/>
      <c r="GU123" s="199"/>
      <c r="GV123" s="200"/>
      <c r="GW123" s="10"/>
      <c r="GX123" s="206"/>
      <c r="GY123" s="207"/>
      <c r="GZ123" s="207"/>
      <c r="HA123" s="208"/>
      <c r="HB123" s="208"/>
      <c r="HC123" s="207"/>
      <c r="HD123" s="207"/>
      <c r="HE123" s="208"/>
      <c r="HF123" s="208"/>
      <c r="HG123" s="207"/>
      <c r="HH123" s="207"/>
      <c r="HI123" s="208"/>
      <c r="HJ123" s="208"/>
      <c r="HK123" s="207"/>
      <c r="HL123" s="207"/>
      <c r="HM123" s="208"/>
      <c r="HN123" s="208"/>
      <c r="HO123" s="10"/>
      <c r="HP123" s="204"/>
      <c r="HQ123" s="204"/>
      <c r="HR123" s="204"/>
      <c r="HS123" s="204"/>
      <c r="HT123" s="204"/>
      <c r="HU123" s="204"/>
      <c r="HV123" s="204"/>
      <c r="HW123" s="204"/>
      <c r="HX123" s="205"/>
    </row>
    <row r="124" spans="1:232" s="12" customFormat="1" ht="20.100000000000001" customHeight="1">
      <c r="A124" s="54">
        <f>IF(C124="","",SUBTOTAL(3,$C$6:$C124))</f>
        <v>119</v>
      </c>
      <c r="B124" s="55">
        <v>618</v>
      </c>
      <c r="C124" s="56" t="s">
        <v>159</v>
      </c>
      <c r="D124" s="57" t="s">
        <v>34</v>
      </c>
      <c r="E124" s="57" t="s">
        <v>1</v>
      </c>
      <c r="F124" s="58">
        <v>65</v>
      </c>
      <c r="G124" s="58">
        <v>70</v>
      </c>
      <c r="H124" s="58">
        <v>84</v>
      </c>
      <c r="I124" s="59">
        <v>73</v>
      </c>
      <c r="J124" s="60">
        <v>98</v>
      </c>
      <c r="K124" s="58">
        <v>95</v>
      </c>
      <c r="L124" s="58">
        <v>89</v>
      </c>
      <c r="M124" s="59">
        <v>92</v>
      </c>
      <c r="N124" s="61">
        <v>88</v>
      </c>
      <c r="O124" s="58">
        <v>83</v>
      </c>
      <c r="P124" s="62">
        <v>86</v>
      </c>
      <c r="Q124" s="63"/>
      <c r="R124" s="64">
        <v>96</v>
      </c>
      <c r="S124" s="64">
        <v>96</v>
      </c>
      <c r="T124" s="64">
        <v>90</v>
      </c>
      <c r="U124" s="59">
        <v>94</v>
      </c>
      <c r="V124" s="60">
        <v>100</v>
      </c>
      <c r="W124" s="58">
        <v>80</v>
      </c>
      <c r="X124" s="58">
        <v>91</v>
      </c>
      <c r="Y124" s="59">
        <v>86</v>
      </c>
      <c r="Z124" s="61">
        <v>93.333333333333329</v>
      </c>
      <c r="AA124" s="58">
        <v>92</v>
      </c>
      <c r="AB124" s="62">
        <v>93</v>
      </c>
      <c r="AC124" s="63"/>
      <c r="AD124" s="58">
        <v>84</v>
      </c>
      <c r="AE124" s="58">
        <v>68</v>
      </c>
      <c r="AF124" s="58">
        <v>72</v>
      </c>
      <c r="AG124" s="59">
        <v>75</v>
      </c>
      <c r="AH124" s="60">
        <v>81</v>
      </c>
      <c r="AI124" s="58">
        <v>80</v>
      </c>
      <c r="AJ124" s="58">
        <v>82</v>
      </c>
      <c r="AK124" s="59">
        <v>81</v>
      </c>
      <c r="AL124" s="61">
        <v>79</v>
      </c>
      <c r="AM124" s="58">
        <v>75</v>
      </c>
      <c r="AN124" s="62">
        <v>77</v>
      </c>
      <c r="AO124" s="63"/>
      <c r="AP124" s="64">
        <v>78</v>
      </c>
      <c r="AQ124" s="64">
        <v>70</v>
      </c>
      <c r="AR124" s="64">
        <v>74</v>
      </c>
      <c r="AS124" s="59">
        <v>74</v>
      </c>
      <c r="AT124" s="60">
        <v>52</v>
      </c>
      <c r="AU124" s="58">
        <v>80</v>
      </c>
      <c r="AV124" s="58">
        <v>90</v>
      </c>
      <c r="AW124" s="59">
        <v>85</v>
      </c>
      <c r="AX124" s="61">
        <v>70.333333333333329</v>
      </c>
      <c r="AY124" s="58">
        <v>45</v>
      </c>
      <c r="AZ124" s="62">
        <v>58</v>
      </c>
      <c r="BA124" s="63"/>
      <c r="BB124" s="58">
        <v>85</v>
      </c>
      <c r="BC124" s="58">
        <v>78</v>
      </c>
      <c r="BD124" s="58">
        <v>80</v>
      </c>
      <c r="BE124" s="59">
        <v>81</v>
      </c>
      <c r="BF124" s="60">
        <v>77</v>
      </c>
      <c r="BG124" s="58">
        <v>80</v>
      </c>
      <c r="BH124" s="58">
        <v>74</v>
      </c>
      <c r="BI124" s="59">
        <v>77</v>
      </c>
      <c r="BJ124" s="61">
        <v>78.333333333333329</v>
      </c>
      <c r="BK124" s="58">
        <v>64</v>
      </c>
      <c r="BL124" s="62">
        <v>71.166666666666657</v>
      </c>
      <c r="BM124" s="63"/>
      <c r="BN124" s="64">
        <v>90</v>
      </c>
      <c r="BO124" s="64">
        <v>76</v>
      </c>
      <c r="BP124" s="64">
        <v>78</v>
      </c>
      <c r="BQ124" s="59">
        <v>81.333333333333329</v>
      </c>
      <c r="BR124" s="60">
        <v>84</v>
      </c>
      <c r="BS124" s="58">
        <v>80</v>
      </c>
      <c r="BT124" s="58">
        <v>76</v>
      </c>
      <c r="BU124" s="59">
        <v>78</v>
      </c>
      <c r="BV124" s="61">
        <v>81.1111111111111</v>
      </c>
      <c r="BW124" s="58">
        <v>56</v>
      </c>
      <c r="BX124" s="62">
        <v>69</v>
      </c>
      <c r="BY124" s="63"/>
      <c r="BZ124" s="58">
        <v>100</v>
      </c>
      <c r="CA124" s="58">
        <v>100</v>
      </c>
      <c r="CB124" s="58">
        <v>100</v>
      </c>
      <c r="CC124" s="59">
        <v>100</v>
      </c>
      <c r="CD124" s="60">
        <v>100</v>
      </c>
      <c r="CE124" s="58">
        <v>80</v>
      </c>
      <c r="CF124" s="58">
        <v>100</v>
      </c>
      <c r="CG124" s="59">
        <v>90</v>
      </c>
      <c r="CH124" s="61">
        <v>97</v>
      </c>
      <c r="CI124" s="58">
        <v>100</v>
      </c>
      <c r="CJ124" s="62">
        <v>99</v>
      </c>
      <c r="CK124" s="63"/>
      <c r="CL124" s="64">
        <v>94</v>
      </c>
      <c r="CM124" s="64">
        <v>96</v>
      </c>
      <c r="CN124" s="64">
        <v>98</v>
      </c>
      <c r="CO124" s="59">
        <v>96</v>
      </c>
      <c r="CP124" s="60">
        <v>90</v>
      </c>
      <c r="CQ124" s="58">
        <v>80</v>
      </c>
      <c r="CR124" s="58">
        <v>95</v>
      </c>
      <c r="CS124" s="59">
        <v>88</v>
      </c>
      <c r="CT124" s="61">
        <v>91.333333333333329</v>
      </c>
      <c r="CU124" s="58">
        <v>88</v>
      </c>
      <c r="CV124" s="62">
        <v>90</v>
      </c>
      <c r="CW124" s="65" t="s">
        <v>39</v>
      </c>
      <c r="CX124" s="66">
        <v>643.16666666666663</v>
      </c>
      <c r="CY124" s="67">
        <v>80.395833333333329</v>
      </c>
      <c r="CZ124" s="68" t="s">
        <v>245</v>
      </c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71"/>
      <c r="FG124" s="73"/>
      <c r="FH124" s="73"/>
      <c r="FI124" s="73"/>
      <c r="FJ124" s="73"/>
      <c r="FK124" s="73"/>
      <c r="FL124" s="74"/>
      <c r="FP124" s="146"/>
      <c r="FQ124" s="147"/>
      <c r="FR124" s="147"/>
      <c r="FS124" s="155"/>
      <c r="FT124" s="148"/>
      <c r="FU124" s="149"/>
      <c r="FV124" s="150"/>
      <c r="FW124" s="156"/>
      <c r="FX124" s="77"/>
      <c r="FY124" s="77"/>
      <c r="FZ124" s="77"/>
      <c r="GA124" s="77"/>
      <c r="GB124" s="77"/>
      <c r="GC124" s="77"/>
      <c r="GD124" s="77"/>
      <c r="GE124" s="193"/>
      <c r="GF124" s="194"/>
      <c r="GG124" s="195"/>
      <c r="GH124" s="196"/>
      <c r="GI124" s="196"/>
      <c r="GJ124" s="197"/>
      <c r="GK124" s="197"/>
      <c r="GL124" s="197"/>
      <c r="GM124" s="197"/>
      <c r="GN124" s="197"/>
      <c r="GO124" s="197"/>
      <c r="GP124" s="197"/>
      <c r="GQ124" s="197"/>
      <c r="GR124" s="198"/>
      <c r="GS124" s="198"/>
      <c r="GT124" s="198"/>
      <c r="GU124" s="199"/>
      <c r="GV124" s="200"/>
      <c r="GW124" s="10"/>
      <c r="GX124" s="206"/>
      <c r="GY124" s="207"/>
      <c r="GZ124" s="207"/>
      <c r="HA124" s="208"/>
      <c r="HB124" s="208"/>
      <c r="HC124" s="207"/>
      <c r="HD124" s="207"/>
      <c r="HE124" s="208"/>
      <c r="HF124" s="208"/>
      <c r="HG124" s="207"/>
      <c r="HH124" s="207"/>
      <c r="HI124" s="208"/>
      <c r="HJ124" s="208"/>
      <c r="HK124" s="207"/>
      <c r="HL124" s="207"/>
      <c r="HM124" s="208"/>
      <c r="HN124" s="208"/>
      <c r="HO124" s="10"/>
      <c r="HP124" s="204"/>
      <c r="HQ124" s="204"/>
      <c r="HR124" s="204"/>
      <c r="HS124" s="204"/>
      <c r="HT124" s="204"/>
      <c r="HU124" s="204"/>
      <c r="HV124" s="204"/>
      <c r="HW124" s="204"/>
      <c r="HX124" s="205"/>
    </row>
    <row r="125" spans="1:232" s="12" customFormat="1" ht="20.100000000000001" customHeight="1">
      <c r="A125" s="54">
        <f>IF(C125="","",SUBTOTAL(3,$C$6:$C125))</f>
        <v>120</v>
      </c>
      <c r="B125" s="55">
        <v>619</v>
      </c>
      <c r="C125" s="56" t="s">
        <v>160</v>
      </c>
      <c r="D125" s="57" t="s">
        <v>34</v>
      </c>
      <c r="E125" s="57" t="s">
        <v>38</v>
      </c>
      <c r="F125" s="58">
        <v>66</v>
      </c>
      <c r="G125" s="58">
        <v>71</v>
      </c>
      <c r="H125" s="58">
        <v>85</v>
      </c>
      <c r="I125" s="59">
        <v>74</v>
      </c>
      <c r="J125" s="60">
        <v>85</v>
      </c>
      <c r="K125" s="58">
        <v>81</v>
      </c>
      <c r="L125" s="58">
        <v>76</v>
      </c>
      <c r="M125" s="59">
        <v>79</v>
      </c>
      <c r="N125" s="61">
        <v>79.333333333333329</v>
      </c>
      <c r="O125" s="58">
        <v>84</v>
      </c>
      <c r="P125" s="62">
        <v>82</v>
      </c>
      <c r="Q125" s="63"/>
      <c r="R125" s="64">
        <v>67</v>
      </c>
      <c r="S125" s="64">
        <v>73</v>
      </c>
      <c r="T125" s="64">
        <v>69</v>
      </c>
      <c r="U125" s="59">
        <v>70</v>
      </c>
      <c r="V125" s="60">
        <v>69</v>
      </c>
      <c r="W125" s="58">
        <v>61</v>
      </c>
      <c r="X125" s="58">
        <v>68</v>
      </c>
      <c r="Y125" s="59">
        <v>65</v>
      </c>
      <c r="Z125" s="61">
        <v>68</v>
      </c>
      <c r="AA125" s="58">
        <v>62</v>
      </c>
      <c r="AB125" s="62">
        <v>65</v>
      </c>
      <c r="AC125" s="63"/>
      <c r="AD125" s="58">
        <v>63</v>
      </c>
      <c r="AE125" s="58">
        <v>65</v>
      </c>
      <c r="AF125" s="58">
        <v>59</v>
      </c>
      <c r="AG125" s="59">
        <v>62.333333333333336</v>
      </c>
      <c r="AH125" s="60">
        <v>65</v>
      </c>
      <c r="AI125" s="58">
        <v>61</v>
      </c>
      <c r="AJ125" s="58">
        <v>65</v>
      </c>
      <c r="AK125" s="59">
        <v>63</v>
      </c>
      <c r="AL125" s="61">
        <v>63.44444444444445</v>
      </c>
      <c r="AM125" s="58">
        <v>47</v>
      </c>
      <c r="AN125" s="62">
        <v>55.222222222222229</v>
      </c>
      <c r="AO125" s="63"/>
      <c r="AP125" s="64">
        <v>59</v>
      </c>
      <c r="AQ125" s="64">
        <v>50</v>
      </c>
      <c r="AR125" s="64">
        <v>74</v>
      </c>
      <c r="AS125" s="59">
        <v>61</v>
      </c>
      <c r="AT125" s="60">
        <v>41</v>
      </c>
      <c r="AU125" s="58">
        <v>61</v>
      </c>
      <c r="AV125" s="58">
        <v>75</v>
      </c>
      <c r="AW125" s="59">
        <v>68</v>
      </c>
      <c r="AX125" s="61">
        <v>57</v>
      </c>
      <c r="AY125" s="58">
        <v>50</v>
      </c>
      <c r="AZ125" s="62">
        <v>54</v>
      </c>
      <c r="BA125" s="63"/>
      <c r="BB125" s="58">
        <v>62</v>
      </c>
      <c r="BC125" s="58">
        <v>51</v>
      </c>
      <c r="BD125" s="58">
        <v>82</v>
      </c>
      <c r="BE125" s="59">
        <v>65</v>
      </c>
      <c r="BF125" s="60">
        <v>80</v>
      </c>
      <c r="BG125" s="58">
        <v>61</v>
      </c>
      <c r="BH125" s="58">
        <v>77</v>
      </c>
      <c r="BI125" s="59">
        <v>69</v>
      </c>
      <c r="BJ125" s="61">
        <v>71.333333333333329</v>
      </c>
      <c r="BK125" s="58">
        <v>60</v>
      </c>
      <c r="BL125" s="62">
        <v>66</v>
      </c>
      <c r="BM125" s="63"/>
      <c r="BN125" s="64">
        <v>44</v>
      </c>
      <c r="BO125" s="64">
        <v>72</v>
      </c>
      <c r="BP125" s="64">
        <v>55</v>
      </c>
      <c r="BQ125" s="59">
        <v>57</v>
      </c>
      <c r="BR125" s="60">
        <v>57</v>
      </c>
      <c r="BS125" s="58">
        <v>61</v>
      </c>
      <c r="BT125" s="58">
        <v>50</v>
      </c>
      <c r="BU125" s="59">
        <v>56</v>
      </c>
      <c r="BV125" s="61">
        <v>57</v>
      </c>
      <c r="BW125" s="58">
        <v>55</v>
      </c>
      <c r="BX125" s="62">
        <v>56</v>
      </c>
      <c r="BY125" s="63"/>
      <c r="BZ125" s="58">
        <v>95</v>
      </c>
      <c r="CA125" s="58">
        <v>95</v>
      </c>
      <c r="CB125" s="58">
        <v>95</v>
      </c>
      <c r="CC125" s="59">
        <v>95</v>
      </c>
      <c r="CD125" s="60">
        <v>95</v>
      </c>
      <c r="CE125" s="58">
        <v>61</v>
      </c>
      <c r="CF125" s="58">
        <v>95</v>
      </c>
      <c r="CG125" s="59">
        <v>78</v>
      </c>
      <c r="CH125" s="61">
        <v>89.333333333333329</v>
      </c>
      <c r="CI125" s="58">
        <v>95</v>
      </c>
      <c r="CJ125" s="62">
        <v>92.166666666666657</v>
      </c>
      <c r="CK125" s="63"/>
      <c r="CL125" s="64">
        <v>84</v>
      </c>
      <c r="CM125" s="64">
        <v>90</v>
      </c>
      <c r="CN125" s="64">
        <v>96</v>
      </c>
      <c r="CO125" s="59">
        <v>90</v>
      </c>
      <c r="CP125" s="60">
        <v>98</v>
      </c>
      <c r="CQ125" s="58">
        <v>61</v>
      </c>
      <c r="CR125" s="58">
        <v>98</v>
      </c>
      <c r="CS125" s="59">
        <v>80</v>
      </c>
      <c r="CT125" s="61">
        <v>89.333333333333329</v>
      </c>
      <c r="CU125" s="58">
        <v>100</v>
      </c>
      <c r="CV125" s="62">
        <v>95</v>
      </c>
      <c r="CW125" s="65" t="s">
        <v>39</v>
      </c>
      <c r="CX125" s="66">
        <v>565.38888888888891</v>
      </c>
      <c r="CY125" s="67">
        <v>71</v>
      </c>
      <c r="CZ125" s="68" t="s">
        <v>245</v>
      </c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71"/>
      <c r="FG125" s="75"/>
      <c r="FH125" s="75"/>
      <c r="FI125" s="75"/>
      <c r="FJ125" s="75"/>
      <c r="FK125" s="76"/>
      <c r="FL125" s="74"/>
      <c r="FP125" s="146"/>
      <c r="FQ125" s="147"/>
      <c r="FR125" s="147"/>
      <c r="FS125" s="155"/>
      <c r="FT125" s="148"/>
      <c r="FU125" s="149"/>
      <c r="FV125" s="150"/>
      <c r="FW125" s="156"/>
      <c r="FX125" s="77"/>
      <c r="FY125" s="77"/>
      <c r="FZ125" s="77"/>
      <c r="GA125" s="77"/>
      <c r="GB125" s="77"/>
      <c r="GC125" s="77"/>
      <c r="GD125" s="77"/>
      <c r="GE125" s="193"/>
      <c r="GF125" s="194"/>
      <c r="GG125" s="195"/>
      <c r="GH125" s="196"/>
      <c r="GI125" s="196"/>
      <c r="GJ125" s="197"/>
      <c r="GK125" s="197"/>
      <c r="GL125" s="197"/>
      <c r="GM125" s="197"/>
      <c r="GN125" s="197"/>
      <c r="GO125" s="197"/>
      <c r="GP125" s="197"/>
      <c r="GQ125" s="197"/>
      <c r="GR125" s="198"/>
      <c r="GS125" s="198"/>
      <c r="GT125" s="198"/>
      <c r="GU125" s="199"/>
      <c r="GV125" s="200"/>
      <c r="GW125" s="10"/>
      <c r="GX125" s="206"/>
      <c r="GY125" s="207"/>
      <c r="GZ125" s="207"/>
      <c r="HA125" s="208"/>
      <c r="HB125" s="208"/>
      <c r="HC125" s="207"/>
      <c r="HD125" s="207"/>
      <c r="HE125" s="208"/>
      <c r="HF125" s="208"/>
      <c r="HG125" s="207"/>
      <c r="HH125" s="207"/>
      <c r="HI125" s="208"/>
      <c r="HJ125" s="208"/>
      <c r="HK125" s="207"/>
      <c r="HL125" s="207"/>
      <c r="HM125" s="208"/>
      <c r="HN125" s="208"/>
      <c r="HO125" s="10"/>
      <c r="HP125" s="204"/>
      <c r="HQ125" s="204"/>
      <c r="HR125" s="204"/>
      <c r="HS125" s="204"/>
      <c r="HT125" s="204"/>
      <c r="HU125" s="204"/>
      <c r="HV125" s="204"/>
      <c r="HW125" s="204"/>
      <c r="HX125" s="205"/>
    </row>
    <row r="126" spans="1:232" s="12" customFormat="1" ht="20.100000000000001" customHeight="1">
      <c r="A126" s="54">
        <f>IF(C126="","",SUBTOTAL(3,$C$6:$C126))</f>
        <v>121</v>
      </c>
      <c r="B126" s="55">
        <v>620</v>
      </c>
      <c r="C126" s="56" t="s">
        <v>161</v>
      </c>
      <c r="D126" s="57" t="s">
        <v>34</v>
      </c>
      <c r="E126" s="57" t="s">
        <v>0</v>
      </c>
      <c r="F126" s="58">
        <v>67</v>
      </c>
      <c r="G126" s="58">
        <v>72</v>
      </c>
      <c r="H126" s="58">
        <v>86</v>
      </c>
      <c r="I126" s="59">
        <v>75</v>
      </c>
      <c r="J126" s="60">
        <v>74</v>
      </c>
      <c r="K126" s="58">
        <v>74</v>
      </c>
      <c r="L126" s="58">
        <v>61</v>
      </c>
      <c r="M126" s="59">
        <v>68</v>
      </c>
      <c r="N126" s="61">
        <v>72.333333333333329</v>
      </c>
      <c r="O126" s="58">
        <v>85</v>
      </c>
      <c r="P126" s="62">
        <v>79</v>
      </c>
      <c r="Q126" s="63"/>
      <c r="R126" s="64">
        <v>77</v>
      </c>
      <c r="S126" s="64">
        <v>71</v>
      </c>
      <c r="T126" s="64">
        <v>61</v>
      </c>
      <c r="U126" s="59">
        <v>70</v>
      </c>
      <c r="V126" s="60">
        <v>72</v>
      </c>
      <c r="W126" s="58">
        <v>60</v>
      </c>
      <c r="X126" s="58">
        <v>76</v>
      </c>
      <c r="Y126" s="59">
        <v>68</v>
      </c>
      <c r="Z126" s="61">
        <v>70</v>
      </c>
      <c r="AA126" s="58">
        <v>71</v>
      </c>
      <c r="AB126" s="62">
        <v>71</v>
      </c>
      <c r="AC126" s="63"/>
      <c r="AD126" s="58">
        <v>65</v>
      </c>
      <c r="AE126" s="58">
        <v>71</v>
      </c>
      <c r="AF126" s="58">
        <v>50</v>
      </c>
      <c r="AG126" s="59">
        <v>62</v>
      </c>
      <c r="AH126" s="60">
        <v>61</v>
      </c>
      <c r="AI126" s="58">
        <v>60</v>
      </c>
      <c r="AJ126" s="58">
        <v>60</v>
      </c>
      <c r="AK126" s="59">
        <v>60</v>
      </c>
      <c r="AL126" s="61">
        <v>61</v>
      </c>
      <c r="AM126" s="58">
        <v>55</v>
      </c>
      <c r="AN126" s="62">
        <v>58</v>
      </c>
      <c r="AO126" s="63"/>
      <c r="AP126" s="64">
        <v>71</v>
      </c>
      <c r="AQ126" s="64">
        <v>70</v>
      </c>
      <c r="AR126" s="64">
        <v>74</v>
      </c>
      <c r="AS126" s="59">
        <v>72</v>
      </c>
      <c r="AT126" s="60">
        <v>19</v>
      </c>
      <c r="AU126" s="58">
        <v>60</v>
      </c>
      <c r="AV126" s="58">
        <v>85</v>
      </c>
      <c r="AW126" s="59">
        <v>73</v>
      </c>
      <c r="AX126" s="61">
        <v>55</v>
      </c>
      <c r="AY126" s="58">
        <v>54</v>
      </c>
      <c r="AZ126" s="62">
        <v>55</v>
      </c>
      <c r="BA126" s="63"/>
      <c r="BB126" s="58">
        <v>59</v>
      </c>
      <c r="BC126" s="58">
        <v>51</v>
      </c>
      <c r="BD126" s="58">
        <v>71</v>
      </c>
      <c r="BE126" s="59">
        <v>60.333333333333336</v>
      </c>
      <c r="BF126" s="60">
        <v>56</v>
      </c>
      <c r="BG126" s="58">
        <v>60</v>
      </c>
      <c r="BH126" s="58">
        <v>51</v>
      </c>
      <c r="BI126" s="59">
        <v>56</v>
      </c>
      <c r="BJ126" s="61">
        <v>57.44444444444445</v>
      </c>
      <c r="BK126" s="58">
        <v>58</v>
      </c>
      <c r="BL126" s="62">
        <v>58</v>
      </c>
      <c r="BM126" s="63"/>
      <c r="BN126" s="64">
        <v>63</v>
      </c>
      <c r="BO126" s="64">
        <v>67</v>
      </c>
      <c r="BP126" s="64">
        <v>67</v>
      </c>
      <c r="BQ126" s="59">
        <v>66</v>
      </c>
      <c r="BR126" s="60">
        <v>60</v>
      </c>
      <c r="BS126" s="58">
        <v>60</v>
      </c>
      <c r="BT126" s="58">
        <v>57</v>
      </c>
      <c r="BU126" s="59">
        <v>59</v>
      </c>
      <c r="BV126" s="61">
        <v>62</v>
      </c>
      <c r="BW126" s="58">
        <v>78</v>
      </c>
      <c r="BX126" s="62">
        <v>70</v>
      </c>
      <c r="BY126" s="63"/>
      <c r="BZ126" s="58">
        <v>90</v>
      </c>
      <c r="CA126" s="58">
        <v>90</v>
      </c>
      <c r="CB126" s="58">
        <v>90</v>
      </c>
      <c r="CC126" s="59">
        <v>90</v>
      </c>
      <c r="CD126" s="60">
        <v>90</v>
      </c>
      <c r="CE126" s="58">
        <v>60</v>
      </c>
      <c r="CF126" s="58">
        <v>90</v>
      </c>
      <c r="CG126" s="59">
        <v>75</v>
      </c>
      <c r="CH126" s="61">
        <v>85</v>
      </c>
      <c r="CI126" s="58">
        <v>90</v>
      </c>
      <c r="CJ126" s="62">
        <v>88</v>
      </c>
      <c r="CK126" s="63"/>
      <c r="CL126" s="64">
        <v>86</v>
      </c>
      <c r="CM126" s="64">
        <v>91</v>
      </c>
      <c r="CN126" s="64">
        <v>96</v>
      </c>
      <c r="CO126" s="59">
        <v>91</v>
      </c>
      <c r="CP126" s="60">
        <v>95</v>
      </c>
      <c r="CQ126" s="58">
        <v>60</v>
      </c>
      <c r="CR126" s="58">
        <v>95</v>
      </c>
      <c r="CS126" s="59">
        <v>78</v>
      </c>
      <c r="CT126" s="61">
        <v>88</v>
      </c>
      <c r="CU126" s="58">
        <v>90</v>
      </c>
      <c r="CV126" s="62">
        <v>89</v>
      </c>
      <c r="CW126" s="65" t="s">
        <v>39</v>
      </c>
      <c r="CX126" s="66">
        <v>568</v>
      </c>
      <c r="CY126" s="67">
        <v>71</v>
      </c>
      <c r="CZ126" s="68" t="s">
        <v>245</v>
      </c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71"/>
      <c r="FG126" s="77"/>
      <c r="FH126" s="77"/>
      <c r="FI126" s="77"/>
      <c r="FJ126" s="77"/>
      <c r="FK126" s="77"/>
      <c r="FL126" s="74"/>
      <c r="FP126" s="192"/>
      <c r="FQ126" s="192"/>
      <c r="FR126" s="192"/>
      <c r="FS126" s="192"/>
      <c r="FT126" s="192"/>
      <c r="FU126" s="192"/>
      <c r="FV126" s="192"/>
      <c r="FW126" s="122"/>
      <c r="FX126" s="77"/>
      <c r="FY126" s="77"/>
      <c r="FZ126" s="77"/>
      <c r="GA126" s="77"/>
      <c r="GB126" s="77"/>
      <c r="GC126" s="77"/>
      <c r="GD126" s="77"/>
      <c r="GE126" s="193"/>
      <c r="GF126" s="194"/>
      <c r="GG126" s="195"/>
      <c r="GH126" s="196"/>
      <c r="GI126" s="196"/>
      <c r="GJ126" s="197"/>
      <c r="GK126" s="197"/>
      <c r="GL126" s="197"/>
      <c r="GM126" s="197"/>
      <c r="GN126" s="197"/>
      <c r="GO126" s="197"/>
      <c r="GP126" s="197"/>
      <c r="GQ126" s="197"/>
      <c r="GR126" s="198"/>
      <c r="GS126" s="198"/>
      <c r="GT126" s="198"/>
      <c r="GU126" s="199"/>
      <c r="GV126" s="200"/>
      <c r="GW126" s="10"/>
      <c r="GX126" s="206"/>
      <c r="GY126" s="207"/>
      <c r="GZ126" s="207"/>
      <c r="HA126" s="208"/>
      <c r="HB126" s="208"/>
      <c r="HC126" s="207"/>
      <c r="HD126" s="207"/>
      <c r="HE126" s="208"/>
      <c r="HF126" s="208"/>
      <c r="HG126" s="207"/>
      <c r="HH126" s="207"/>
      <c r="HI126" s="208"/>
      <c r="HJ126" s="208"/>
      <c r="HK126" s="207"/>
      <c r="HL126" s="207"/>
      <c r="HM126" s="208"/>
      <c r="HN126" s="208"/>
      <c r="HO126" s="10"/>
      <c r="HP126" s="204"/>
      <c r="HQ126" s="204"/>
      <c r="HR126" s="204"/>
      <c r="HS126" s="204"/>
      <c r="HT126" s="204"/>
      <c r="HU126" s="204"/>
      <c r="HV126" s="204"/>
      <c r="HW126" s="204"/>
      <c r="HX126" s="205"/>
    </row>
    <row r="127" spans="1:232" s="12" customFormat="1" ht="20.100000000000001" customHeight="1">
      <c r="A127" s="54">
        <f>IF(C127="","",SUBTOTAL(3,$C$6:$C127))</f>
        <v>122</v>
      </c>
      <c r="B127" s="55">
        <v>621</v>
      </c>
      <c r="C127" s="56" t="s">
        <v>162</v>
      </c>
      <c r="D127" s="57" t="s">
        <v>34</v>
      </c>
      <c r="E127" s="57" t="s">
        <v>35</v>
      </c>
      <c r="F127" s="58">
        <v>68</v>
      </c>
      <c r="G127" s="58">
        <v>73</v>
      </c>
      <c r="H127" s="58">
        <v>87</v>
      </c>
      <c r="I127" s="59">
        <v>76</v>
      </c>
      <c r="J127" s="60">
        <v>85</v>
      </c>
      <c r="K127" s="58">
        <v>86</v>
      </c>
      <c r="L127" s="58">
        <v>82</v>
      </c>
      <c r="M127" s="59">
        <v>84</v>
      </c>
      <c r="N127" s="61">
        <v>82</v>
      </c>
      <c r="O127" s="58">
        <v>86</v>
      </c>
      <c r="P127" s="62">
        <v>84</v>
      </c>
      <c r="Q127" s="63"/>
      <c r="R127" s="64">
        <v>72</v>
      </c>
      <c r="S127" s="64">
        <v>85</v>
      </c>
      <c r="T127" s="64">
        <v>83</v>
      </c>
      <c r="U127" s="59">
        <v>80</v>
      </c>
      <c r="V127" s="60">
        <v>77</v>
      </c>
      <c r="W127" s="58">
        <v>73</v>
      </c>
      <c r="X127" s="58">
        <v>73</v>
      </c>
      <c r="Y127" s="59">
        <v>73</v>
      </c>
      <c r="Z127" s="61">
        <v>77</v>
      </c>
      <c r="AA127" s="58">
        <v>59</v>
      </c>
      <c r="AB127" s="62">
        <v>68</v>
      </c>
      <c r="AC127" s="63"/>
      <c r="AD127" s="58">
        <v>51</v>
      </c>
      <c r="AE127" s="58">
        <v>50</v>
      </c>
      <c r="AF127" s="58">
        <v>51</v>
      </c>
      <c r="AG127" s="59">
        <v>51</v>
      </c>
      <c r="AH127" s="60">
        <v>66</v>
      </c>
      <c r="AI127" s="58">
        <v>73</v>
      </c>
      <c r="AJ127" s="58">
        <v>62</v>
      </c>
      <c r="AK127" s="59">
        <v>68</v>
      </c>
      <c r="AL127" s="61">
        <v>62</v>
      </c>
      <c r="AM127" s="58">
        <v>64</v>
      </c>
      <c r="AN127" s="62">
        <v>63</v>
      </c>
      <c r="AO127" s="63"/>
      <c r="AP127" s="64">
        <v>50</v>
      </c>
      <c r="AQ127" s="64">
        <v>31</v>
      </c>
      <c r="AR127" s="64">
        <v>54</v>
      </c>
      <c r="AS127" s="59">
        <v>45</v>
      </c>
      <c r="AT127" s="60">
        <v>22</v>
      </c>
      <c r="AU127" s="58">
        <v>73</v>
      </c>
      <c r="AV127" s="58">
        <v>80</v>
      </c>
      <c r="AW127" s="59">
        <v>77</v>
      </c>
      <c r="AX127" s="61">
        <v>48</v>
      </c>
      <c r="AY127" s="58">
        <v>50</v>
      </c>
      <c r="AZ127" s="62">
        <v>49</v>
      </c>
      <c r="BA127" s="63"/>
      <c r="BB127" s="58">
        <v>52</v>
      </c>
      <c r="BC127" s="58">
        <v>57</v>
      </c>
      <c r="BD127" s="58">
        <v>69</v>
      </c>
      <c r="BE127" s="59">
        <v>59.333333333333336</v>
      </c>
      <c r="BF127" s="60">
        <v>65</v>
      </c>
      <c r="BG127" s="58">
        <v>73</v>
      </c>
      <c r="BH127" s="58">
        <v>72</v>
      </c>
      <c r="BI127" s="59">
        <v>73</v>
      </c>
      <c r="BJ127" s="61">
        <v>66</v>
      </c>
      <c r="BK127" s="58">
        <v>67</v>
      </c>
      <c r="BL127" s="62">
        <v>67</v>
      </c>
      <c r="BM127" s="63"/>
      <c r="BN127" s="64">
        <v>67</v>
      </c>
      <c r="BO127" s="64">
        <v>70</v>
      </c>
      <c r="BP127" s="64">
        <v>64</v>
      </c>
      <c r="BQ127" s="59">
        <v>67</v>
      </c>
      <c r="BR127" s="60">
        <v>52</v>
      </c>
      <c r="BS127" s="58">
        <v>73</v>
      </c>
      <c r="BT127" s="58">
        <v>55</v>
      </c>
      <c r="BU127" s="59">
        <v>64</v>
      </c>
      <c r="BV127" s="61">
        <v>61</v>
      </c>
      <c r="BW127" s="58">
        <v>44</v>
      </c>
      <c r="BX127" s="62">
        <v>53</v>
      </c>
      <c r="BY127" s="63"/>
      <c r="BZ127" s="58">
        <v>95</v>
      </c>
      <c r="CA127" s="58">
        <v>95</v>
      </c>
      <c r="CB127" s="58">
        <v>95</v>
      </c>
      <c r="CC127" s="59">
        <v>95</v>
      </c>
      <c r="CD127" s="60">
        <v>95</v>
      </c>
      <c r="CE127" s="58">
        <v>73</v>
      </c>
      <c r="CF127" s="58">
        <v>95</v>
      </c>
      <c r="CG127" s="59">
        <v>84</v>
      </c>
      <c r="CH127" s="61">
        <v>91.333333333333329</v>
      </c>
      <c r="CI127" s="58">
        <v>95</v>
      </c>
      <c r="CJ127" s="62">
        <v>93.166666666666657</v>
      </c>
      <c r="CK127" s="63"/>
      <c r="CL127" s="64">
        <v>93</v>
      </c>
      <c r="CM127" s="64">
        <v>95</v>
      </c>
      <c r="CN127" s="64">
        <v>97</v>
      </c>
      <c r="CO127" s="59">
        <v>95</v>
      </c>
      <c r="CP127" s="60">
        <v>97</v>
      </c>
      <c r="CQ127" s="58">
        <v>73</v>
      </c>
      <c r="CR127" s="58">
        <v>97</v>
      </c>
      <c r="CS127" s="59">
        <v>85</v>
      </c>
      <c r="CT127" s="61">
        <v>92.333333333333329</v>
      </c>
      <c r="CU127" s="58">
        <v>95</v>
      </c>
      <c r="CV127" s="62">
        <v>94</v>
      </c>
      <c r="CW127" s="65" t="s">
        <v>40</v>
      </c>
      <c r="CX127" s="66" t="s">
        <v>241</v>
      </c>
      <c r="CY127" s="67" t="s">
        <v>241</v>
      </c>
      <c r="CZ127" s="68" t="s">
        <v>249</v>
      </c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71"/>
      <c r="FG127" s="77"/>
      <c r="FH127" s="131"/>
      <c r="FI127" s="131"/>
      <c r="FJ127" s="131"/>
      <c r="FK127" s="77"/>
      <c r="FL127" s="74"/>
      <c r="FP127" s="192"/>
      <c r="FQ127" s="192"/>
      <c r="FR127" s="192"/>
      <c r="FS127" s="192"/>
      <c r="FT127" s="192"/>
      <c r="FU127" s="192"/>
      <c r="FV127" s="192"/>
      <c r="FW127" s="122"/>
      <c r="FX127" s="77"/>
      <c r="FY127" s="77"/>
      <c r="FZ127" s="77"/>
      <c r="GA127" s="77"/>
      <c r="GB127" s="77"/>
      <c r="GC127" s="77"/>
      <c r="GD127" s="77"/>
      <c r="GE127" s="193"/>
      <c r="GF127" s="194"/>
      <c r="GG127" s="195"/>
      <c r="GH127" s="196"/>
      <c r="GI127" s="196"/>
      <c r="GJ127" s="197"/>
      <c r="GK127" s="197"/>
      <c r="GL127" s="197"/>
      <c r="GM127" s="197"/>
      <c r="GN127" s="197"/>
      <c r="GO127" s="197"/>
      <c r="GP127" s="197"/>
      <c r="GQ127" s="197"/>
      <c r="GR127" s="198"/>
      <c r="GS127" s="198"/>
      <c r="GT127" s="198"/>
      <c r="GU127" s="199"/>
      <c r="GV127" s="200"/>
      <c r="GW127" s="10"/>
      <c r="GX127" s="206"/>
      <c r="GY127" s="207"/>
      <c r="GZ127" s="207"/>
      <c r="HA127" s="208"/>
      <c r="HB127" s="208"/>
      <c r="HC127" s="207"/>
      <c r="HD127" s="207"/>
      <c r="HE127" s="208"/>
      <c r="HF127" s="208"/>
      <c r="HG127" s="207"/>
      <c r="HH127" s="207"/>
      <c r="HI127" s="208"/>
      <c r="HJ127" s="208"/>
      <c r="HK127" s="207"/>
      <c r="HL127" s="207"/>
      <c r="HM127" s="208"/>
      <c r="HN127" s="208"/>
      <c r="HO127" s="10"/>
      <c r="HP127" s="204"/>
      <c r="HQ127" s="204"/>
      <c r="HR127" s="204"/>
      <c r="HS127" s="204"/>
      <c r="HT127" s="204"/>
      <c r="HU127" s="204"/>
      <c r="HV127" s="204"/>
      <c r="HW127" s="204"/>
      <c r="HX127" s="205"/>
    </row>
    <row r="128" spans="1:232" s="12" customFormat="1" ht="20.100000000000001" customHeight="1">
      <c r="A128" s="54">
        <f>IF(C128="","",SUBTOTAL(3,$C$6:$C128))</f>
        <v>123</v>
      </c>
      <c r="B128" s="55">
        <v>622</v>
      </c>
      <c r="C128" s="56" t="s">
        <v>163</v>
      </c>
      <c r="D128" s="57" t="s">
        <v>34</v>
      </c>
      <c r="E128" s="57" t="s">
        <v>1</v>
      </c>
      <c r="F128" s="58">
        <v>69</v>
      </c>
      <c r="G128" s="58">
        <v>74</v>
      </c>
      <c r="H128" s="58">
        <v>88</v>
      </c>
      <c r="I128" s="59">
        <v>77</v>
      </c>
      <c r="J128" s="60">
        <v>30</v>
      </c>
      <c r="K128" s="58">
        <v>33</v>
      </c>
      <c r="L128" s="58">
        <v>32</v>
      </c>
      <c r="M128" s="59">
        <v>33</v>
      </c>
      <c r="N128" s="61">
        <v>47</v>
      </c>
      <c r="O128" s="58">
        <v>87</v>
      </c>
      <c r="P128" s="62">
        <v>67</v>
      </c>
      <c r="Q128" s="63"/>
      <c r="R128" s="64">
        <v>36</v>
      </c>
      <c r="S128" s="64">
        <v>34</v>
      </c>
      <c r="T128" s="64">
        <v>40</v>
      </c>
      <c r="U128" s="59">
        <v>37</v>
      </c>
      <c r="V128" s="60">
        <v>27</v>
      </c>
      <c r="W128" s="58">
        <v>35</v>
      </c>
      <c r="X128" s="58">
        <v>41</v>
      </c>
      <c r="Y128" s="59">
        <v>38</v>
      </c>
      <c r="Z128" s="61">
        <v>34</v>
      </c>
      <c r="AA128" s="58">
        <v>24</v>
      </c>
      <c r="AB128" s="62">
        <v>29</v>
      </c>
      <c r="AC128" s="63"/>
      <c r="AD128" s="58">
        <v>64</v>
      </c>
      <c r="AE128" s="58">
        <v>43</v>
      </c>
      <c r="AF128" s="58">
        <v>31</v>
      </c>
      <c r="AG128" s="59">
        <v>46</v>
      </c>
      <c r="AH128" s="60">
        <v>37</v>
      </c>
      <c r="AI128" s="58">
        <v>35</v>
      </c>
      <c r="AJ128" s="58">
        <v>36</v>
      </c>
      <c r="AK128" s="59">
        <v>36</v>
      </c>
      <c r="AL128" s="61">
        <v>40</v>
      </c>
      <c r="AM128" s="58">
        <v>51</v>
      </c>
      <c r="AN128" s="62">
        <v>46</v>
      </c>
      <c r="AO128" s="63"/>
      <c r="AP128" s="64">
        <v>50</v>
      </c>
      <c r="AQ128" s="64">
        <v>37</v>
      </c>
      <c r="AR128" s="64">
        <v>30</v>
      </c>
      <c r="AS128" s="59">
        <v>39</v>
      </c>
      <c r="AT128" s="60">
        <v>24</v>
      </c>
      <c r="AU128" s="58">
        <v>35</v>
      </c>
      <c r="AV128" s="58">
        <v>50</v>
      </c>
      <c r="AW128" s="59">
        <v>43</v>
      </c>
      <c r="AX128" s="61">
        <v>35.333333333333336</v>
      </c>
      <c r="AY128" s="58">
        <v>45</v>
      </c>
      <c r="AZ128" s="62">
        <v>40.166666666666671</v>
      </c>
      <c r="BA128" s="63"/>
      <c r="BB128" s="58">
        <v>30</v>
      </c>
      <c r="BC128" s="58">
        <v>33</v>
      </c>
      <c r="BD128" s="58">
        <v>30</v>
      </c>
      <c r="BE128" s="59">
        <v>31</v>
      </c>
      <c r="BF128" s="60">
        <v>36</v>
      </c>
      <c r="BG128" s="58">
        <v>35</v>
      </c>
      <c r="BH128" s="58">
        <v>61</v>
      </c>
      <c r="BI128" s="59">
        <v>48</v>
      </c>
      <c r="BJ128" s="61">
        <v>38.333333333333336</v>
      </c>
      <c r="BK128" s="58">
        <v>21</v>
      </c>
      <c r="BL128" s="62">
        <v>30</v>
      </c>
      <c r="BM128" s="63"/>
      <c r="BN128" s="64">
        <v>35</v>
      </c>
      <c r="BO128" s="64">
        <v>40</v>
      </c>
      <c r="BP128" s="64">
        <v>50</v>
      </c>
      <c r="BQ128" s="59">
        <v>42</v>
      </c>
      <c r="BR128" s="60">
        <v>28</v>
      </c>
      <c r="BS128" s="58">
        <v>35</v>
      </c>
      <c r="BT128" s="58">
        <v>40</v>
      </c>
      <c r="BU128" s="59">
        <v>38</v>
      </c>
      <c r="BV128" s="61">
        <v>36</v>
      </c>
      <c r="BW128" s="58">
        <v>30</v>
      </c>
      <c r="BX128" s="62">
        <v>33</v>
      </c>
      <c r="BY128" s="63"/>
      <c r="BZ128" s="58">
        <v>75</v>
      </c>
      <c r="CA128" s="58">
        <v>75</v>
      </c>
      <c r="CB128" s="58">
        <v>75</v>
      </c>
      <c r="CC128" s="59">
        <v>75</v>
      </c>
      <c r="CD128" s="60">
        <v>75</v>
      </c>
      <c r="CE128" s="58">
        <v>35</v>
      </c>
      <c r="CF128" s="58">
        <v>75</v>
      </c>
      <c r="CG128" s="59">
        <v>55</v>
      </c>
      <c r="CH128" s="61">
        <v>68.333333333333329</v>
      </c>
      <c r="CI128" s="58">
        <v>75</v>
      </c>
      <c r="CJ128" s="62">
        <v>72</v>
      </c>
      <c r="CK128" s="63"/>
      <c r="CL128" s="64">
        <v>94</v>
      </c>
      <c r="CM128" s="64">
        <v>95</v>
      </c>
      <c r="CN128" s="64">
        <v>96</v>
      </c>
      <c r="CO128" s="59">
        <v>95</v>
      </c>
      <c r="CP128" s="60">
        <v>100</v>
      </c>
      <c r="CQ128" s="58">
        <v>35</v>
      </c>
      <c r="CR128" s="58">
        <v>100</v>
      </c>
      <c r="CS128" s="59">
        <v>68</v>
      </c>
      <c r="CT128" s="61">
        <v>88</v>
      </c>
      <c r="CU128" s="58">
        <v>100</v>
      </c>
      <c r="CV128" s="62">
        <v>94</v>
      </c>
      <c r="CW128" s="65" t="s">
        <v>37</v>
      </c>
      <c r="CX128" s="66" t="s">
        <v>241</v>
      </c>
      <c r="CY128" s="67" t="s">
        <v>241</v>
      </c>
      <c r="CZ128" s="68" t="s">
        <v>244</v>
      </c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9"/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9"/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9"/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9"/>
      <c r="EZ128" s="69"/>
      <c r="FA128" s="69"/>
      <c r="FB128" s="69"/>
      <c r="FC128" s="69"/>
      <c r="FD128" s="69"/>
      <c r="FE128" s="69"/>
      <c r="FF128" s="71"/>
      <c r="FG128" s="78"/>
      <c r="FH128" s="78"/>
      <c r="FI128" s="78"/>
      <c r="FJ128" s="78"/>
      <c r="FK128" s="78"/>
      <c r="FL128" s="74"/>
      <c r="FP128" s="192"/>
      <c r="FQ128" s="192"/>
      <c r="FR128" s="192"/>
      <c r="FS128" s="192"/>
      <c r="FT128" s="192"/>
      <c r="FU128" s="192"/>
      <c r="FV128" s="192"/>
      <c r="FW128" s="122"/>
      <c r="FX128" s="77"/>
      <c r="FY128" s="77"/>
      <c r="FZ128" s="77"/>
      <c r="GA128" s="77"/>
      <c r="GB128" s="77"/>
      <c r="GC128" s="77"/>
      <c r="GD128" s="77"/>
      <c r="GE128" s="193"/>
      <c r="GF128" s="194"/>
      <c r="GG128" s="195"/>
      <c r="GH128" s="196"/>
      <c r="GI128" s="196"/>
      <c r="GJ128" s="197"/>
      <c r="GK128" s="197"/>
      <c r="GL128" s="197"/>
      <c r="GM128" s="197"/>
      <c r="GN128" s="197"/>
      <c r="GO128" s="197"/>
      <c r="GP128" s="197"/>
      <c r="GQ128" s="197"/>
      <c r="GR128" s="198"/>
      <c r="GS128" s="198"/>
      <c r="GT128" s="198"/>
      <c r="GU128" s="199"/>
      <c r="GV128" s="200"/>
      <c r="GW128" s="10"/>
      <c r="GX128" s="206"/>
      <c r="GY128" s="207"/>
      <c r="GZ128" s="207"/>
      <c r="HA128" s="208"/>
      <c r="HB128" s="208"/>
      <c r="HC128" s="207"/>
      <c r="HD128" s="207"/>
      <c r="HE128" s="208"/>
      <c r="HF128" s="208"/>
      <c r="HG128" s="207"/>
      <c r="HH128" s="207"/>
      <c r="HI128" s="208"/>
      <c r="HJ128" s="208"/>
      <c r="HK128" s="207"/>
      <c r="HL128" s="207"/>
      <c r="HM128" s="208"/>
      <c r="HN128" s="208"/>
      <c r="HO128" s="10"/>
      <c r="HP128" s="204"/>
      <c r="HQ128" s="204"/>
      <c r="HR128" s="204"/>
      <c r="HS128" s="204"/>
      <c r="HT128" s="204"/>
      <c r="HU128" s="204"/>
      <c r="HV128" s="204"/>
      <c r="HW128" s="204"/>
      <c r="HX128" s="205"/>
    </row>
    <row r="129" spans="1:232" s="12" customFormat="1" ht="20.100000000000001" customHeight="1">
      <c r="A129" s="54">
        <f>IF(C129="","",SUBTOTAL(3,$C$6:$C129))</f>
        <v>124</v>
      </c>
      <c r="B129" s="55">
        <v>623</v>
      </c>
      <c r="C129" s="56" t="s">
        <v>164</v>
      </c>
      <c r="D129" s="57" t="s">
        <v>34</v>
      </c>
      <c r="E129" s="57" t="s">
        <v>38</v>
      </c>
      <c r="F129" s="58">
        <v>70</v>
      </c>
      <c r="G129" s="58">
        <v>75</v>
      </c>
      <c r="H129" s="58">
        <v>89</v>
      </c>
      <c r="I129" s="59">
        <v>78</v>
      </c>
      <c r="J129" s="60">
        <v>65</v>
      </c>
      <c r="K129" s="58">
        <v>56</v>
      </c>
      <c r="L129" s="58">
        <v>43</v>
      </c>
      <c r="M129" s="59">
        <v>50</v>
      </c>
      <c r="N129" s="61">
        <v>64.333333333333329</v>
      </c>
      <c r="O129" s="58">
        <v>88</v>
      </c>
      <c r="P129" s="62">
        <v>76.166666666666657</v>
      </c>
      <c r="Q129" s="63"/>
      <c r="R129" s="64">
        <v>55</v>
      </c>
      <c r="S129" s="64">
        <v>45</v>
      </c>
      <c r="T129" s="64">
        <v>41</v>
      </c>
      <c r="U129" s="59">
        <v>47</v>
      </c>
      <c r="V129" s="60">
        <v>52</v>
      </c>
      <c r="W129" s="58">
        <v>30</v>
      </c>
      <c r="X129" s="58">
        <v>73</v>
      </c>
      <c r="Y129" s="59">
        <v>52</v>
      </c>
      <c r="Z129" s="61">
        <v>50.333333333333336</v>
      </c>
      <c r="AA129" s="58">
        <v>64</v>
      </c>
      <c r="AB129" s="62">
        <v>57.166666666666671</v>
      </c>
      <c r="AC129" s="63"/>
      <c r="AD129" s="58">
        <v>60</v>
      </c>
      <c r="AE129" s="58">
        <v>55</v>
      </c>
      <c r="AF129" s="58">
        <v>40</v>
      </c>
      <c r="AG129" s="59">
        <v>52</v>
      </c>
      <c r="AH129" s="60">
        <v>42</v>
      </c>
      <c r="AI129" s="58">
        <v>30</v>
      </c>
      <c r="AJ129" s="58">
        <v>50</v>
      </c>
      <c r="AK129" s="59">
        <v>40</v>
      </c>
      <c r="AL129" s="61">
        <v>45</v>
      </c>
      <c r="AM129" s="58">
        <v>45</v>
      </c>
      <c r="AN129" s="62">
        <v>46</v>
      </c>
      <c r="AO129" s="63"/>
      <c r="AP129" s="64">
        <v>50</v>
      </c>
      <c r="AQ129" s="64">
        <v>30</v>
      </c>
      <c r="AR129" s="64">
        <v>35</v>
      </c>
      <c r="AS129" s="59">
        <v>38.333333333333336</v>
      </c>
      <c r="AT129" s="60">
        <v>20</v>
      </c>
      <c r="AU129" s="58">
        <v>30</v>
      </c>
      <c r="AV129" s="58">
        <v>35</v>
      </c>
      <c r="AW129" s="59">
        <v>33</v>
      </c>
      <c r="AX129" s="61">
        <v>30.444444444444446</v>
      </c>
      <c r="AY129" s="58">
        <v>24</v>
      </c>
      <c r="AZ129" s="62">
        <v>27.222222222222221</v>
      </c>
      <c r="BA129" s="63"/>
      <c r="BB129" s="58">
        <v>53</v>
      </c>
      <c r="BC129" s="58">
        <v>30</v>
      </c>
      <c r="BD129" s="58">
        <v>30</v>
      </c>
      <c r="BE129" s="59">
        <v>38</v>
      </c>
      <c r="BF129" s="60">
        <v>36</v>
      </c>
      <c r="BG129" s="58">
        <v>30</v>
      </c>
      <c r="BH129" s="58">
        <v>65</v>
      </c>
      <c r="BI129" s="59">
        <v>48</v>
      </c>
      <c r="BJ129" s="61">
        <v>41</v>
      </c>
      <c r="BK129" s="58">
        <v>41</v>
      </c>
      <c r="BL129" s="62">
        <v>41</v>
      </c>
      <c r="BM129" s="63"/>
      <c r="BN129" s="64">
        <v>40</v>
      </c>
      <c r="BO129" s="64">
        <v>43</v>
      </c>
      <c r="BP129" s="64">
        <v>51</v>
      </c>
      <c r="BQ129" s="59">
        <v>45</v>
      </c>
      <c r="BR129" s="60">
        <v>32</v>
      </c>
      <c r="BS129" s="58">
        <v>30</v>
      </c>
      <c r="BT129" s="58">
        <v>50</v>
      </c>
      <c r="BU129" s="59">
        <v>40</v>
      </c>
      <c r="BV129" s="61">
        <v>39</v>
      </c>
      <c r="BW129" s="58">
        <v>44</v>
      </c>
      <c r="BX129" s="62">
        <v>42</v>
      </c>
      <c r="BY129" s="63"/>
      <c r="BZ129" s="58">
        <v>80</v>
      </c>
      <c r="CA129" s="58">
        <v>80</v>
      </c>
      <c r="CB129" s="58">
        <v>80</v>
      </c>
      <c r="CC129" s="59">
        <v>80</v>
      </c>
      <c r="CD129" s="60">
        <v>80</v>
      </c>
      <c r="CE129" s="58">
        <v>30</v>
      </c>
      <c r="CF129" s="58">
        <v>80</v>
      </c>
      <c r="CG129" s="59">
        <v>55</v>
      </c>
      <c r="CH129" s="61">
        <v>72</v>
      </c>
      <c r="CI129" s="58">
        <v>80</v>
      </c>
      <c r="CJ129" s="62">
        <v>76</v>
      </c>
      <c r="CK129" s="63"/>
      <c r="CL129" s="64">
        <v>92</v>
      </c>
      <c r="CM129" s="64">
        <v>92</v>
      </c>
      <c r="CN129" s="64">
        <v>95</v>
      </c>
      <c r="CO129" s="59">
        <v>93</v>
      </c>
      <c r="CP129" s="60">
        <v>95</v>
      </c>
      <c r="CQ129" s="58">
        <v>30</v>
      </c>
      <c r="CR129" s="58">
        <v>95</v>
      </c>
      <c r="CS129" s="59">
        <v>63</v>
      </c>
      <c r="CT129" s="61">
        <v>84</v>
      </c>
      <c r="CU129" s="58">
        <v>100</v>
      </c>
      <c r="CV129" s="62">
        <v>92</v>
      </c>
      <c r="CW129" s="65" t="s">
        <v>37</v>
      </c>
      <c r="CX129" s="66" t="s">
        <v>241</v>
      </c>
      <c r="CY129" s="67" t="s">
        <v>241</v>
      </c>
      <c r="CZ129" s="68" t="s">
        <v>246</v>
      </c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71"/>
      <c r="FG129" s="79"/>
      <c r="FH129" s="80"/>
      <c r="FI129" s="80"/>
      <c r="FJ129" s="80"/>
      <c r="FK129" s="81"/>
      <c r="FL129" s="74"/>
      <c r="FP129" s="192"/>
      <c r="FQ129" s="192"/>
      <c r="FR129" s="192"/>
      <c r="FS129" s="192"/>
      <c r="FT129" s="192"/>
      <c r="FU129" s="192"/>
      <c r="FV129" s="192"/>
      <c r="FW129" s="122"/>
      <c r="FX129" s="77"/>
      <c r="FY129" s="77"/>
      <c r="FZ129" s="77"/>
      <c r="GA129" s="77"/>
      <c r="GB129" s="77"/>
      <c r="GC129" s="77"/>
      <c r="GD129" s="77"/>
      <c r="GE129" s="193"/>
      <c r="GF129" s="194"/>
      <c r="GG129" s="195"/>
      <c r="GH129" s="196"/>
      <c r="GI129" s="196"/>
      <c r="GJ129" s="197"/>
      <c r="GK129" s="197"/>
      <c r="GL129" s="197"/>
      <c r="GM129" s="197"/>
      <c r="GN129" s="197"/>
      <c r="GO129" s="197"/>
      <c r="GP129" s="197"/>
      <c r="GQ129" s="197"/>
      <c r="GR129" s="198"/>
      <c r="GS129" s="198"/>
      <c r="GT129" s="198"/>
      <c r="GU129" s="199"/>
      <c r="GV129" s="200"/>
      <c r="GW129" s="10"/>
      <c r="GX129" s="206"/>
      <c r="GY129" s="207"/>
      <c r="GZ129" s="207"/>
      <c r="HA129" s="208"/>
      <c r="HB129" s="208"/>
      <c r="HC129" s="207"/>
      <c r="HD129" s="207"/>
      <c r="HE129" s="208"/>
      <c r="HF129" s="208"/>
      <c r="HG129" s="207"/>
      <c r="HH129" s="207"/>
      <c r="HI129" s="208"/>
      <c r="HJ129" s="208"/>
      <c r="HK129" s="207"/>
      <c r="HL129" s="207"/>
      <c r="HM129" s="208"/>
      <c r="HN129" s="208"/>
      <c r="HO129" s="10"/>
      <c r="HP129" s="204"/>
      <c r="HQ129" s="204"/>
      <c r="HR129" s="204"/>
      <c r="HS129" s="204"/>
      <c r="HT129" s="204"/>
      <c r="HU129" s="204"/>
      <c r="HV129" s="204"/>
      <c r="HW129" s="204"/>
      <c r="HX129" s="205"/>
    </row>
    <row r="130" spans="1:232" s="12" customFormat="1" ht="20.100000000000001" customHeight="1">
      <c r="A130" s="54">
        <f>IF(C130="","",SUBTOTAL(3,$C$6:$C130))</f>
        <v>125</v>
      </c>
      <c r="B130" s="55">
        <v>624</v>
      </c>
      <c r="C130" s="56" t="s">
        <v>165</v>
      </c>
      <c r="D130" s="57" t="s">
        <v>34</v>
      </c>
      <c r="E130" s="57" t="s">
        <v>0</v>
      </c>
      <c r="F130" s="58">
        <v>71</v>
      </c>
      <c r="G130" s="58">
        <v>76</v>
      </c>
      <c r="H130" s="58">
        <v>90</v>
      </c>
      <c r="I130" s="59">
        <v>79</v>
      </c>
      <c r="J130" s="60">
        <v>53</v>
      </c>
      <c r="K130" s="58">
        <v>55</v>
      </c>
      <c r="L130" s="58">
        <v>55</v>
      </c>
      <c r="M130" s="59">
        <v>55</v>
      </c>
      <c r="N130" s="61">
        <v>62.333333333333336</v>
      </c>
      <c r="O130" s="58">
        <v>89</v>
      </c>
      <c r="P130" s="62">
        <v>76</v>
      </c>
      <c r="Q130" s="63"/>
      <c r="R130" s="64">
        <v>61</v>
      </c>
      <c r="S130" s="64">
        <v>45</v>
      </c>
      <c r="T130" s="64">
        <v>50</v>
      </c>
      <c r="U130" s="59">
        <v>52</v>
      </c>
      <c r="V130" s="60">
        <v>78</v>
      </c>
      <c r="W130" s="58">
        <v>43</v>
      </c>
      <c r="X130" s="58">
        <v>65</v>
      </c>
      <c r="Y130" s="59">
        <v>54</v>
      </c>
      <c r="Z130" s="61">
        <v>61.333333333333336</v>
      </c>
      <c r="AA130" s="58">
        <v>57</v>
      </c>
      <c r="AB130" s="62">
        <v>59.166666666666671</v>
      </c>
      <c r="AC130" s="63"/>
      <c r="AD130" s="58">
        <v>57</v>
      </c>
      <c r="AE130" s="58">
        <v>54</v>
      </c>
      <c r="AF130" s="58">
        <v>51</v>
      </c>
      <c r="AG130" s="59">
        <v>54</v>
      </c>
      <c r="AH130" s="60">
        <v>34</v>
      </c>
      <c r="AI130" s="58">
        <v>43</v>
      </c>
      <c r="AJ130" s="58">
        <v>53</v>
      </c>
      <c r="AK130" s="59">
        <v>48</v>
      </c>
      <c r="AL130" s="61">
        <v>45.333333333333336</v>
      </c>
      <c r="AM130" s="58">
        <v>59</v>
      </c>
      <c r="AN130" s="62">
        <v>52.166666666666671</v>
      </c>
      <c r="AO130" s="63"/>
      <c r="AP130" s="64">
        <v>73</v>
      </c>
      <c r="AQ130" s="64">
        <v>54</v>
      </c>
      <c r="AR130" s="64">
        <v>54</v>
      </c>
      <c r="AS130" s="59">
        <v>60.333333333333336</v>
      </c>
      <c r="AT130" s="60">
        <v>31</v>
      </c>
      <c r="AU130" s="58">
        <v>43</v>
      </c>
      <c r="AV130" s="58">
        <v>75</v>
      </c>
      <c r="AW130" s="59">
        <v>59</v>
      </c>
      <c r="AX130" s="61">
        <v>50.111111111111114</v>
      </c>
      <c r="AY130" s="58">
        <v>69</v>
      </c>
      <c r="AZ130" s="62">
        <v>60</v>
      </c>
      <c r="BA130" s="63"/>
      <c r="BB130" s="58">
        <v>61</v>
      </c>
      <c r="BC130" s="58">
        <v>53</v>
      </c>
      <c r="BD130" s="58">
        <v>50</v>
      </c>
      <c r="BE130" s="59">
        <v>55</v>
      </c>
      <c r="BF130" s="60">
        <v>29</v>
      </c>
      <c r="BG130" s="58">
        <v>43</v>
      </c>
      <c r="BH130" s="58">
        <v>54</v>
      </c>
      <c r="BI130" s="59">
        <v>49</v>
      </c>
      <c r="BJ130" s="61">
        <v>44.333333333333336</v>
      </c>
      <c r="BK130" s="58">
        <v>41</v>
      </c>
      <c r="BL130" s="62">
        <v>43</v>
      </c>
      <c r="BM130" s="63"/>
      <c r="BN130" s="64">
        <v>53</v>
      </c>
      <c r="BO130" s="64">
        <v>55</v>
      </c>
      <c r="BP130" s="64">
        <v>50</v>
      </c>
      <c r="BQ130" s="59">
        <v>53</v>
      </c>
      <c r="BR130" s="60">
        <v>54</v>
      </c>
      <c r="BS130" s="58">
        <v>43</v>
      </c>
      <c r="BT130" s="58">
        <v>38</v>
      </c>
      <c r="BU130" s="59">
        <v>41</v>
      </c>
      <c r="BV130" s="61">
        <v>49.333333333333336</v>
      </c>
      <c r="BW130" s="58">
        <v>36</v>
      </c>
      <c r="BX130" s="62">
        <v>43</v>
      </c>
      <c r="BY130" s="63"/>
      <c r="BZ130" s="58">
        <v>80</v>
      </c>
      <c r="CA130" s="58">
        <v>80</v>
      </c>
      <c r="CB130" s="58">
        <v>80</v>
      </c>
      <c r="CC130" s="59">
        <v>80</v>
      </c>
      <c r="CD130" s="60">
        <v>80</v>
      </c>
      <c r="CE130" s="58">
        <v>43</v>
      </c>
      <c r="CF130" s="58">
        <v>80</v>
      </c>
      <c r="CG130" s="59">
        <v>62</v>
      </c>
      <c r="CH130" s="61">
        <v>74</v>
      </c>
      <c r="CI130" s="58">
        <v>80</v>
      </c>
      <c r="CJ130" s="62">
        <v>77</v>
      </c>
      <c r="CK130" s="63"/>
      <c r="CL130" s="64">
        <v>92</v>
      </c>
      <c r="CM130" s="64">
        <v>94</v>
      </c>
      <c r="CN130" s="64">
        <v>96</v>
      </c>
      <c r="CO130" s="59">
        <v>94</v>
      </c>
      <c r="CP130" s="60">
        <v>95</v>
      </c>
      <c r="CQ130" s="58">
        <v>43</v>
      </c>
      <c r="CR130" s="58">
        <v>95</v>
      </c>
      <c r="CS130" s="59">
        <v>69</v>
      </c>
      <c r="CT130" s="61">
        <v>86</v>
      </c>
      <c r="CU130" s="58">
        <v>90</v>
      </c>
      <c r="CV130" s="62">
        <v>88</v>
      </c>
      <c r="CW130" s="65" t="s">
        <v>40</v>
      </c>
      <c r="CX130" s="66" t="s">
        <v>241</v>
      </c>
      <c r="CY130" s="67" t="s">
        <v>241</v>
      </c>
      <c r="CZ130" s="68" t="s">
        <v>250</v>
      </c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9"/>
      <c r="EZ130" s="69"/>
      <c r="FA130" s="69"/>
      <c r="FB130" s="69"/>
      <c r="FC130" s="69"/>
      <c r="FD130" s="69"/>
      <c r="FE130" s="69"/>
      <c r="FF130" s="71"/>
      <c r="FG130" s="79"/>
      <c r="FH130" s="80"/>
      <c r="FI130" s="80"/>
      <c r="FJ130" s="80"/>
      <c r="FK130" s="81"/>
      <c r="FL130" s="74"/>
      <c r="FP130" s="192"/>
      <c r="FQ130" s="192"/>
      <c r="FR130" s="192"/>
      <c r="FS130" s="192"/>
      <c r="FT130" s="192"/>
      <c r="FU130" s="192"/>
      <c r="FV130" s="192"/>
      <c r="FW130" s="209"/>
      <c r="FX130" s="77"/>
      <c r="FY130" s="77"/>
      <c r="FZ130" s="77"/>
      <c r="GA130" s="77"/>
      <c r="GB130" s="77"/>
      <c r="GC130" s="77"/>
      <c r="GD130" s="77"/>
      <c r="GE130" s="193"/>
      <c r="GF130" s="194"/>
      <c r="GG130" s="195"/>
      <c r="GH130" s="196"/>
      <c r="GI130" s="196"/>
      <c r="GJ130" s="197"/>
      <c r="GK130" s="197"/>
      <c r="GL130" s="197"/>
      <c r="GM130" s="197"/>
      <c r="GN130" s="197"/>
      <c r="GO130" s="197"/>
      <c r="GP130" s="197"/>
      <c r="GQ130" s="197"/>
      <c r="GR130" s="198"/>
      <c r="GS130" s="198"/>
      <c r="GT130" s="198"/>
      <c r="GU130" s="199"/>
      <c r="GV130" s="200"/>
      <c r="GW130" s="10"/>
      <c r="GX130" s="206"/>
      <c r="GY130" s="207"/>
      <c r="GZ130" s="207"/>
      <c r="HA130" s="208"/>
      <c r="HB130" s="208"/>
      <c r="HC130" s="207"/>
      <c r="HD130" s="207"/>
      <c r="HE130" s="208"/>
      <c r="HF130" s="208"/>
      <c r="HG130" s="207"/>
      <c r="HH130" s="207"/>
      <c r="HI130" s="208"/>
      <c r="HJ130" s="208"/>
      <c r="HK130" s="207"/>
      <c r="HL130" s="207"/>
      <c r="HM130" s="208"/>
      <c r="HN130" s="208"/>
      <c r="HO130" s="10"/>
      <c r="HP130" s="204"/>
      <c r="HQ130" s="204"/>
      <c r="HR130" s="204"/>
      <c r="HS130" s="204"/>
      <c r="HT130" s="204"/>
      <c r="HU130" s="204"/>
      <c r="HV130" s="204"/>
      <c r="HW130" s="204"/>
      <c r="HX130" s="205"/>
    </row>
    <row r="131" spans="1:232" s="12" customFormat="1" ht="20.100000000000001" customHeight="1">
      <c r="A131" s="54">
        <f>IF(C131="","",SUBTOTAL(3,$C$6:$C131))</f>
        <v>126</v>
      </c>
      <c r="B131" s="55">
        <v>625</v>
      </c>
      <c r="C131" s="56" t="s">
        <v>166</v>
      </c>
      <c r="D131" s="57" t="s">
        <v>34</v>
      </c>
      <c r="E131" s="57" t="s">
        <v>35</v>
      </c>
      <c r="F131" s="58">
        <v>72</v>
      </c>
      <c r="G131" s="58">
        <v>77</v>
      </c>
      <c r="H131" s="58">
        <v>91</v>
      </c>
      <c r="I131" s="59">
        <v>80</v>
      </c>
      <c r="J131" s="60">
        <v>70</v>
      </c>
      <c r="K131" s="58">
        <v>71</v>
      </c>
      <c r="L131" s="58">
        <v>69</v>
      </c>
      <c r="M131" s="59">
        <v>70</v>
      </c>
      <c r="N131" s="61">
        <v>73.333333333333329</v>
      </c>
      <c r="O131" s="58">
        <v>90</v>
      </c>
      <c r="P131" s="62">
        <v>82</v>
      </c>
      <c r="Q131" s="63"/>
      <c r="R131" s="64">
        <v>83</v>
      </c>
      <c r="S131" s="64">
        <v>82</v>
      </c>
      <c r="T131" s="64">
        <v>77</v>
      </c>
      <c r="U131" s="59">
        <v>81</v>
      </c>
      <c r="V131" s="60">
        <v>68</v>
      </c>
      <c r="W131" s="58">
        <v>53</v>
      </c>
      <c r="X131" s="58">
        <v>81</v>
      </c>
      <c r="Y131" s="59">
        <v>67</v>
      </c>
      <c r="Z131" s="61">
        <v>72</v>
      </c>
      <c r="AA131" s="58">
        <v>77</v>
      </c>
      <c r="AB131" s="62">
        <v>75</v>
      </c>
      <c r="AC131" s="63"/>
      <c r="AD131" s="58">
        <v>70</v>
      </c>
      <c r="AE131" s="58">
        <v>54</v>
      </c>
      <c r="AF131" s="58">
        <v>51</v>
      </c>
      <c r="AG131" s="59">
        <v>58.333333333333336</v>
      </c>
      <c r="AH131" s="60">
        <v>42</v>
      </c>
      <c r="AI131" s="58">
        <v>53</v>
      </c>
      <c r="AJ131" s="58">
        <v>50</v>
      </c>
      <c r="AK131" s="59">
        <v>52</v>
      </c>
      <c r="AL131" s="61">
        <v>51</v>
      </c>
      <c r="AM131" s="58">
        <v>54</v>
      </c>
      <c r="AN131" s="62">
        <v>53</v>
      </c>
      <c r="AO131" s="63"/>
      <c r="AP131" s="64">
        <v>85</v>
      </c>
      <c r="AQ131" s="64">
        <v>60</v>
      </c>
      <c r="AR131" s="64">
        <v>95</v>
      </c>
      <c r="AS131" s="59">
        <v>80</v>
      </c>
      <c r="AT131" s="60">
        <v>30</v>
      </c>
      <c r="AU131" s="58">
        <v>53</v>
      </c>
      <c r="AV131" s="58">
        <v>85</v>
      </c>
      <c r="AW131" s="59">
        <v>69</v>
      </c>
      <c r="AX131" s="61">
        <v>60</v>
      </c>
      <c r="AY131" s="58">
        <v>88</v>
      </c>
      <c r="AZ131" s="62">
        <v>74</v>
      </c>
      <c r="BA131" s="63"/>
      <c r="BB131" s="58">
        <v>59</v>
      </c>
      <c r="BC131" s="58">
        <v>56</v>
      </c>
      <c r="BD131" s="58">
        <v>58</v>
      </c>
      <c r="BE131" s="59">
        <v>58</v>
      </c>
      <c r="BF131" s="60">
        <v>52</v>
      </c>
      <c r="BG131" s="58">
        <v>53</v>
      </c>
      <c r="BH131" s="58">
        <v>51</v>
      </c>
      <c r="BI131" s="59">
        <v>52</v>
      </c>
      <c r="BJ131" s="61">
        <v>54</v>
      </c>
      <c r="BK131" s="58">
        <v>84</v>
      </c>
      <c r="BL131" s="62">
        <v>69</v>
      </c>
      <c r="BM131" s="63"/>
      <c r="BN131" s="64">
        <v>71</v>
      </c>
      <c r="BO131" s="64">
        <v>55</v>
      </c>
      <c r="BP131" s="64">
        <v>58</v>
      </c>
      <c r="BQ131" s="59">
        <v>61.333333333333336</v>
      </c>
      <c r="BR131" s="60">
        <v>66</v>
      </c>
      <c r="BS131" s="58">
        <v>53</v>
      </c>
      <c r="BT131" s="58">
        <v>53</v>
      </c>
      <c r="BU131" s="59">
        <v>53</v>
      </c>
      <c r="BV131" s="61">
        <v>60.111111111111114</v>
      </c>
      <c r="BW131" s="58">
        <v>76</v>
      </c>
      <c r="BX131" s="62">
        <v>68.055555555555557</v>
      </c>
      <c r="BY131" s="63"/>
      <c r="BZ131" s="58">
        <v>100</v>
      </c>
      <c r="CA131" s="58">
        <v>100</v>
      </c>
      <c r="CB131" s="58">
        <v>100</v>
      </c>
      <c r="CC131" s="59">
        <v>100</v>
      </c>
      <c r="CD131" s="60">
        <v>100</v>
      </c>
      <c r="CE131" s="58">
        <v>53</v>
      </c>
      <c r="CF131" s="58">
        <v>100</v>
      </c>
      <c r="CG131" s="59">
        <v>77</v>
      </c>
      <c r="CH131" s="61">
        <v>92.333333333333329</v>
      </c>
      <c r="CI131" s="58">
        <v>100</v>
      </c>
      <c r="CJ131" s="62">
        <v>96.166666666666657</v>
      </c>
      <c r="CK131" s="63"/>
      <c r="CL131" s="64">
        <v>89</v>
      </c>
      <c r="CM131" s="64">
        <v>91</v>
      </c>
      <c r="CN131" s="64">
        <v>90</v>
      </c>
      <c r="CO131" s="59">
        <v>90</v>
      </c>
      <c r="CP131" s="60">
        <v>96</v>
      </c>
      <c r="CQ131" s="58">
        <v>53</v>
      </c>
      <c r="CR131" s="58">
        <v>96</v>
      </c>
      <c r="CS131" s="59">
        <v>75</v>
      </c>
      <c r="CT131" s="61">
        <v>87</v>
      </c>
      <c r="CU131" s="58">
        <v>100</v>
      </c>
      <c r="CV131" s="62">
        <v>94</v>
      </c>
      <c r="CW131" s="65" t="s">
        <v>39</v>
      </c>
      <c r="CX131" s="66">
        <v>611.22222222222217</v>
      </c>
      <c r="CY131" s="67">
        <v>76.402777777777771</v>
      </c>
      <c r="CZ131" s="68" t="s">
        <v>245</v>
      </c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71"/>
      <c r="FG131" s="79"/>
      <c r="FH131" s="80"/>
      <c r="FI131" s="80"/>
      <c r="FJ131" s="80"/>
      <c r="FK131" s="81"/>
      <c r="FL131" s="74"/>
      <c r="FP131" s="192"/>
      <c r="FQ131" s="192"/>
      <c r="FR131" s="192"/>
      <c r="FS131" s="192"/>
      <c r="FT131" s="192"/>
      <c r="FU131" s="192"/>
      <c r="FV131" s="192"/>
      <c r="FW131" s="122"/>
      <c r="FX131" s="77"/>
      <c r="FY131" s="77"/>
      <c r="FZ131" s="77"/>
      <c r="GA131" s="77"/>
      <c r="GB131" s="77"/>
      <c r="GC131" s="77"/>
      <c r="GD131" s="77"/>
      <c r="GE131" s="193"/>
      <c r="GF131" s="194"/>
      <c r="GG131" s="195"/>
      <c r="GH131" s="196"/>
      <c r="GI131" s="196"/>
      <c r="GJ131" s="197"/>
      <c r="GK131" s="197"/>
      <c r="GL131" s="197"/>
      <c r="GM131" s="197"/>
      <c r="GN131" s="197"/>
      <c r="GO131" s="197"/>
      <c r="GP131" s="197"/>
      <c r="GQ131" s="197"/>
      <c r="GR131" s="198"/>
      <c r="GS131" s="198"/>
      <c r="GT131" s="198"/>
      <c r="GU131" s="199"/>
      <c r="GV131" s="200"/>
      <c r="GW131" s="10"/>
      <c r="GX131" s="206"/>
      <c r="GY131" s="207"/>
      <c r="GZ131" s="207"/>
      <c r="HA131" s="208"/>
      <c r="HB131" s="208"/>
      <c r="HC131" s="207"/>
      <c r="HD131" s="207"/>
      <c r="HE131" s="208"/>
      <c r="HF131" s="208"/>
      <c r="HG131" s="207"/>
      <c r="HH131" s="207"/>
      <c r="HI131" s="208"/>
      <c r="HJ131" s="208"/>
      <c r="HK131" s="207"/>
      <c r="HL131" s="207"/>
      <c r="HM131" s="208"/>
      <c r="HN131" s="208"/>
      <c r="HO131" s="10"/>
      <c r="HP131" s="204"/>
      <c r="HQ131" s="204"/>
      <c r="HR131" s="204"/>
      <c r="HS131" s="204"/>
      <c r="HT131" s="204"/>
      <c r="HU131" s="204"/>
      <c r="HV131" s="204"/>
      <c r="HW131" s="204"/>
      <c r="HX131" s="205"/>
    </row>
    <row r="132" spans="1:232" s="12" customFormat="1" ht="20.100000000000001" customHeight="1">
      <c r="A132" s="54">
        <f>IF(C132="","",SUBTOTAL(3,$C$6:$C132))</f>
        <v>127</v>
      </c>
      <c r="B132" s="55">
        <v>626</v>
      </c>
      <c r="C132" s="56" t="s">
        <v>167</v>
      </c>
      <c r="D132" s="57" t="s">
        <v>34</v>
      </c>
      <c r="E132" s="57" t="s">
        <v>1</v>
      </c>
      <c r="F132" s="58">
        <v>73</v>
      </c>
      <c r="G132" s="58">
        <v>78</v>
      </c>
      <c r="H132" s="58">
        <v>92</v>
      </c>
      <c r="I132" s="59">
        <v>81</v>
      </c>
      <c r="J132" s="60">
        <v>45</v>
      </c>
      <c r="K132" s="58">
        <v>50</v>
      </c>
      <c r="L132" s="58">
        <v>64</v>
      </c>
      <c r="M132" s="59">
        <v>57</v>
      </c>
      <c r="N132" s="61">
        <v>61</v>
      </c>
      <c r="O132" s="58">
        <v>91</v>
      </c>
      <c r="P132" s="62">
        <v>76</v>
      </c>
      <c r="Q132" s="63"/>
      <c r="R132" s="64">
        <v>43</v>
      </c>
      <c r="S132" s="64">
        <v>51</v>
      </c>
      <c r="T132" s="64">
        <v>62</v>
      </c>
      <c r="U132" s="59">
        <v>52</v>
      </c>
      <c r="V132" s="60">
        <v>50</v>
      </c>
      <c r="W132" s="58">
        <v>50</v>
      </c>
      <c r="X132" s="58">
        <v>52</v>
      </c>
      <c r="Y132" s="59">
        <v>51</v>
      </c>
      <c r="Z132" s="61">
        <v>51</v>
      </c>
      <c r="AA132" s="58">
        <v>42</v>
      </c>
      <c r="AB132" s="62">
        <v>50</v>
      </c>
      <c r="AC132" s="63"/>
      <c r="AD132" s="58">
        <v>70</v>
      </c>
      <c r="AE132" s="58">
        <v>72</v>
      </c>
      <c r="AF132" s="58">
        <v>66</v>
      </c>
      <c r="AG132" s="59">
        <v>69.333333333333329</v>
      </c>
      <c r="AH132" s="60">
        <v>59</v>
      </c>
      <c r="AI132" s="58">
        <v>50</v>
      </c>
      <c r="AJ132" s="58">
        <v>68</v>
      </c>
      <c r="AK132" s="59">
        <v>59</v>
      </c>
      <c r="AL132" s="61">
        <v>62.444444444444436</v>
      </c>
      <c r="AM132" s="58">
        <v>54</v>
      </c>
      <c r="AN132" s="62">
        <v>58.222222222222214</v>
      </c>
      <c r="AO132" s="63"/>
      <c r="AP132" s="64">
        <v>60</v>
      </c>
      <c r="AQ132" s="64">
        <v>82</v>
      </c>
      <c r="AR132" s="64">
        <v>74</v>
      </c>
      <c r="AS132" s="59">
        <v>72</v>
      </c>
      <c r="AT132" s="60">
        <v>52</v>
      </c>
      <c r="AU132" s="58">
        <v>50</v>
      </c>
      <c r="AV132" s="58">
        <v>90</v>
      </c>
      <c r="AW132" s="59">
        <v>70</v>
      </c>
      <c r="AX132" s="61">
        <v>65</v>
      </c>
      <c r="AY132" s="58">
        <v>40</v>
      </c>
      <c r="AZ132" s="62">
        <v>53</v>
      </c>
      <c r="BA132" s="63"/>
      <c r="BB132" s="58">
        <v>53</v>
      </c>
      <c r="BC132" s="58">
        <v>30</v>
      </c>
      <c r="BD132" s="58">
        <v>30</v>
      </c>
      <c r="BE132" s="59">
        <v>38</v>
      </c>
      <c r="BF132" s="60">
        <v>19</v>
      </c>
      <c r="BG132" s="58">
        <v>50</v>
      </c>
      <c r="BH132" s="58">
        <v>40</v>
      </c>
      <c r="BI132" s="59">
        <v>45</v>
      </c>
      <c r="BJ132" s="61">
        <v>34</v>
      </c>
      <c r="BK132" s="58">
        <v>43</v>
      </c>
      <c r="BL132" s="62">
        <v>39</v>
      </c>
      <c r="BM132" s="63"/>
      <c r="BN132" s="64">
        <v>38</v>
      </c>
      <c r="BO132" s="64">
        <v>43</v>
      </c>
      <c r="BP132" s="64">
        <v>39</v>
      </c>
      <c r="BQ132" s="59">
        <v>40</v>
      </c>
      <c r="BR132" s="60">
        <v>20</v>
      </c>
      <c r="BS132" s="58">
        <v>50</v>
      </c>
      <c r="BT132" s="58">
        <v>60</v>
      </c>
      <c r="BU132" s="59">
        <v>55</v>
      </c>
      <c r="BV132" s="61">
        <v>38.333333333333336</v>
      </c>
      <c r="BW132" s="58">
        <v>33</v>
      </c>
      <c r="BX132" s="62">
        <v>36</v>
      </c>
      <c r="BY132" s="63"/>
      <c r="BZ132" s="58">
        <v>90</v>
      </c>
      <c r="CA132" s="58">
        <v>90</v>
      </c>
      <c r="CB132" s="58">
        <v>90</v>
      </c>
      <c r="CC132" s="59">
        <v>90</v>
      </c>
      <c r="CD132" s="60">
        <v>90</v>
      </c>
      <c r="CE132" s="58">
        <v>50</v>
      </c>
      <c r="CF132" s="58">
        <v>90</v>
      </c>
      <c r="CG132" s="59">
        <v>70</v>
      </c>
      <c r="CH132" s="61">
        <v>83.333333333333329</v>
      </c>
      <c r="CI132" s="58">
        <v>90</v>
      </c>
      <c r="CJ132" s="62">
        <v>87</v>
      </c>
      <c r="CK132" s="63"/>
      <c r="CL132" s="64">
        <v>97</v>
      </c>
      <c r="CM132" s="64">
        <v>100</v>
      </c>
      <c r="CN132" s="64">
        <v>100</v>
      </c>
      <c r="CO132" s="59">
        <v>99</v>
      </c>
      <c r="CP132" s="60">
        <v>100</v>
      </c>
      <c r="CQ132" s="58">
        <v>50</v>
      </c>
      <c r="CR132" s="58">
        <v>100</v>
      </c>
      <c r="CS132" s="59">
        <v>75</v>
      </c>
      <c r="CT132" s="61">
        <v>91.333333333333329</v>
      </c>
      <c r="CU132" s="58">
        <v>100</v>
      </c>
      <c r="CV132" s="62">
        <v>96</v>
      </c>
      <c r="CW132" s="65" t="s">
        <v>40</v>
      </c>
      <c r="CX132" s="66" t="s">
        <v>241</v>
      </c>
      <c r="CY132" s="67" t="s">
        <v>241</v>
      </c>
      <c r="CZ132" s="68" t="s">
        <v>250</v>
      </c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71"/>
      <c r="FG132" s="79"/>
      <c r="FH132" s="80"/>
      <c r="FI132" s="80"/>
      <c r="FJ132" s="80"/>
      <c r="FK132" s="81"/>
      <c r="FL132" s="74"/>
      <c r="FP132" s="192"/>
      <c r="FQ132" s="192"/>
      <c r="FR132" s="192"/>
      <c r="FS132" s="192"/>
      <c r="FT132" s="192"/>
      <c r="FU132" s="192"/>
      <c r="FV132" s="192"/>
      <c r="FW132" s="122"/>
      <c r="FX132" s="77"/>
      <c r="FY132" s="77"/>
      <c r="FZ132" s="77"/>
      <c r="GA132" s="77"/>
      <c r="GB132" s="77"/>
      <c r="GC132" s="77"/>
      <c r="GD132" s="77"/>
      <c r="GE132" s="193"/>
      <c r="GF132" s="194"/>
      <c r="GG132" s="195"/>
      <c r="GH132" s="196"/>
      <c r="GI132" s="196"/>
      <c r="GJ132" s="197"/>
      <c r="GK132" s="197"/>
      <c r="GL132" s="197"/>
      <c r="GM132" s="197"/>
      <c r="GN132" s="197"/>
      <c r="GO132" s="197"/>
      <c r="GP132" s="197"/>
      <c r="GQ132" s="197"/>
      <c r="GR132" s="198"/>
      <c r="GS132" s="198"/>
      <c r="GT132" s="198"/>
      <c r="GU132" s="199"/>
      <c r="GV132" s="200"/>
      <c r="GW132" s="10"/>
      <c r="GX132" s="206"/>
      <c r="GY132" s="207"/>
      <c r="GZ132" s="207"/>
      <c r="HA132" s="208"/>
      <c r="HB132" s="208"/>
      <c r="HC132" s="207"/>
      <c r="HD132" s="207"/>
      <c r="HE132" s="208"/>
      <c r="HF132" s="208"/>
      <c r="HG132" s="207"/>
      <c r="HH132" s="207"/>
      <c r="HI132" s="208"/>
      <c r="HJ132" s="208"/>
      <c r="HK132" s="207"/>
      <c r="HL132" s="207"/>
      <c r="HM132" s="208"/>
      <c r="HN132" s="208"/>
      <c r="HO132" s="10"/>
      <c r="HP132" s="204"/>
      <c r="HQ132" s="204"/>
      <c r="HR132" s="204"/>
      <c r="HS132" s="204"/>
      <c r="HT132" s="204"/>
      <c r="HU132" s="204"/>
      <c r="HV132" s="204"/>
      <c r="HW132" s="204"/>
      <c r="HX132" s="205"/>
    </row>
    <row r="133" spans="1:232" s="12" customFormat="1" ht="20.100000000000001" customHeight="1">
      <c r="A133" s="54">
        <f>IF(C133="","",SUBTOTAL(3,$C$6:$C133))</f>
        <v>128</v>
      </c>
      <c r="B133" s="55">
        <v>627</v>
      </c>
      <c r="C133" s="56" t="s">
        <v>168</v>
      </c>
      <c r="D133" s="57" t="s">
        <v>34</v>
      </c>
      <c r="E133" s="57" t="s">
        <v>38</v>
      </c>
      <c r="F133" s="58">
        <v>74</v>
      </c>
      <c r="G133" s="58">
        <v>79</v>
      </c>
      <c r="H133" s="58">
        <v>93</v>
      </c>
      <c r="I133" s="59">
        <v>82</v>
      </c>
      <c r="J133" s="60">
        <v>45</v>
      </c>
      <c r="K133" s="58">
        <v>50</v>
      </c>
      <c r="L133" s="58">
        <v>64</v>
      </c>
      <c r="M133" s="59">
        <v>57</v>
      </c>
      <c r="N133" s="61">
        <v>61.333333333333336</v>
      </c>
      <c r="O133" s="58">
        <v>92</v>
      </c>
      <c r="P133" s="62">
        <v>77</v>
      </c>
      <c r="Q133" s="63"/>
      <c r="R133" s="64">
        <v>30</v>
      </c>
      <c r="S133" s="64">
        <v>43</v>
      </c>
      <c r="T133" s="64">
        <v>38</v>
      </c>
      <c r="U133" s="59">
        <v>37</v>
      </c>
      <c r="V133" s="60"/>
      <c r="W133" s="58">
        <v>33</v>
      </c>
      <c r="X133" s="58"/>
      <c r="Y133" s="59" t="s">
        <v>241</v>
      </c>
      <c r="Z133" s="61" t="s">
        <v>241</v>
      </c>
      <c r="AA133" s="58"/>
      <c r="AB133" s="62" t="s">
        <v>241</v>
      </c>
      <c r="AC133" s="63"/>
      <c r="AD133" s="58"/>
      <c r="AE133" s="58"/>
      <c r="AF133" s="58"/>
      <c r="AG133" s="59" t="s">
        <v>241</v>
      </c>
      <c r="AH133" s="60"/>
      <c r="AI133" s="58">
        <v>33</v>
      </c>
      <c r="AJ133" s="58"/>
      <c r="AK133" s="59" t="s">
        <v>241</v>
      </c>
      <c r="AL133" s="61" t="s">
        <v>241</v>
      </c>
      <c r="AM133" s="58"/>
      <c r="AN133" s="62" t="s">
        <v>241</v>
      </c>
      <c r="AO133" s="63"/>
      <c r="AP133" s="64"/>
      <c r="AQ133" s="64"/>
      <c r="AR133" s="64"/>
      <c r="AS133" s="59" t="s">
        <v>241</v>
      </c>
      <c r="AT133" s="60"/>
      <c r="AU133" s="58">
        <v>33</v>
      </c>
      <c r="AV133" s="58"/>
      <c r="AW133" s="59" t="s">
        <v>241</v>
      </c>
      <c r="AX133" s="61" t="s">
        <v>241</v>
      </c>
      <c r="AY133" s="58"/>
      <c r="AZ133" s="62" t="s">
        <v>241</v>
      </c>
      <c r="BA133" s="63"/>
      <c r="BB133" s="58"/>
      <c r="BC133" s="58"/>
      <c r="BD133" s="58"/>
      <c r="BE133" s="59" t="s">
        <v>241</v>
      </c>
      <c r="BF133" s="60"/>
      <c r="BG133" s="58">
        <v>33</v>
      </c>
      <c r="BH133" s="58"/>
      <c r="BI133" s="59" t="s">
        <v>241</v>
      </c>
      <c r="BJ133" s="61" t="s">
        <v>241</v>
      </c>
      <c r="BK133" s="58"/>
      <c r="BL133" s="62" t="s">
        <v>241</v>
      </c>
      <c r="BM133" s="63"/>
      <c r="BN133" s="64"/>
      <c r="BO133" s="64"/>
      <c r="BP133" s="64"/>
      <c r="BQ133" s="59" t="s">
        <v>241</v>
      </c>
      <c r="BR133" s="60"/>
      <c r="BS133" s="58">
        <v>33</v>
      </c>
      <c r="BT133" s="58"/>
      <c r="BU133" s="59" t="s">
        <v>241</v>
      </c>
      <c r="BV133" s="61" t="s">
        <v>241</v>
      </c>
      <c r="BW133" s="58"/>
      <c r="BX133" s="62" t="s">
        <v>241</v>
      </c>
      <c r="BY133" s="63"/>
      <c r="BZ133" s="58"/>
      <c r="CA133" s="58"/>
      <c r="CB133" s="58"/>
      <c r="CC133" s="59" t="s">
        <v>241</v>
      </c>
      <c r="CD133" s="60"/>
      <c r="CE133" s="58">
        <v>33</v>
      </c>
      <c r="CF133" s="58"/>
      <c r="CG133" s="59" t="s">
        <v>241</v>
      </c>
      <c r="CH133" s="61" t="s">
        <v>241</v>
      </c>
      <c r="CI133" s="58"/>
      <c r="CJ133" s="62" t="s">
        <v>241</v>
      </c>
      <c r="CK133" s="63"/>
      <c r="CL133" s="64"/>
      <c r="CM133" s="64"/>
      <c r="CN133" s="64"/>
      <c r="CO133" s="59" t="s">
        <v>241</v>
      </c>
      <c r="CP133" s="60"/>
      <c r="CQ133" s="58">
        <v>33</v>
      </c>
      <c r="CR133" s="58"/>
      <c r="CS133" s="59" t="s">
        <v>241</v>
      </c>
      <c r="CT133" s="61" t="s">
        <v>241</v>
      </c>
      <c r="CU133" s="58"/>
      <c r="CV133" s="62" t="s">
        <v>241</v>
      </c>
      <c r="CW133" s="65" t="s">
        <v>37</v>
      </c>
      <c r="CX133" s="66" t="s">
        <v>241</v>
      </c>
      <c r="CY133" s="67" t="s">
        <v>241</v>
      </c>
      <c r="CZ133" s="68" t="s">
        <v>245</v>
      </c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71"/>
      <c r="FG133" s="79"/>
      <c r="FH133" s="80"/>
      <c r="FI133" s="80"/>
      <c r="FJ133" s="80"/>
      <c r="FK133" s="81"/>
      <c r="FL133" s="74"/>
      <c r="FP133" s="192"/>
      <c r="FQ133" s="192"/>
      <c r="FR133" s="192"/>
      <c r="FS133" s="192"/>
      <c r="FT133" s="192"/>
      <c r="FU133" s="192"/>
      <c r="FV133" s="192"/>
      <c r="FW133" s="122"/>
      <c r="FX133" s="77"/>
      <c r="FY133" s="77"/>
      <c r="FZ133" s="77"/>
      <c r="GA133" s="77"/>
      <c r="GB133" s="77"/>
      <c r="GC133" s="77"/>
      <c r="GD133" s="77"/>
      <c r="GE133" s="193"/>
      <c r="GF133" s="194"/>
      <c r="GG133" s="195"/>
      <c r="GH133" s="196"/>
      <c r="GI133" s="196"/>
      <c r="GJ133" s="197"/>
      <c r="GK133" s="197"/>
      <c r="GL133" s="197"/>
      <c r="GM133" s="197"/>
      <c r="GN133" s="197"/>
      <c r="GO133" s="197"/>
      <c r="GP133" s="197"/>
      <c r="GQ133" s="197"/>
      <c r="GR133" s="198"/>
      <c r="GS133" s="198"/>
      <c r="GT133" s="198"/>
      <c r="GU133" s="199"/>
      <c r="GV133" s="200"/>
      <c r="GW133" s="10"/>
      <c r="GX133" s="206"/>
      <c r="GY133" s="207"/>
      <c r="GZ133" s="207"/>
      <c r="HA133" s="208"/>
      <c r="HB133" s="208"/>
      <c r="HC133" s="207"/>
      <c r="HD133" s="207"/>
      <c r="HE133" s="208"/>
      <c r="HF133" s="208"/>
      <c r="HG133" s="207"/>
      <c r="HH133" s="207"/>
      <c r="HI133" s="208"/>
      <c r="HJ133" s="208"/>
      <c r="HK133" s="207"/>
      <c r="HL133" s="207"/>
      <c r="HM133" s="208"/>
      <c r="HN133" s="208"/>
      <c r="HO133" s="10"/>
      <c r="HP133" s="204"/>
      <c r="HQ133" s="204"/>
      <c r="HR133" s="204"/>
      <c r="HS133" s="204"/>
      <c r="HT133" s="204"/>
      <c r="HU133" s="204"/>
      <c r="HV133" s="204"/>
      <c r="HW133" s="204"/>
      <c r="HX133" s="205"/>
    </row>
    <row r="134" spans="1:232" s="12" customFormat="1" ht="20.100000000000001" customHeight="1">
      <c r="A134" s="54">
        <f>IF(C134="","",SUBTOTAL(3,$C$6:$C134))</f>
        <v>129</v>
      </c>
      <c r="B134" s="55">
        <v>628</v>
      </c>
      <c r="C134" s="56" t="s">
        <v>169</v>
      </c>
      <c r="D134" s="57" t="s">
        <v>34</v>
      </c>
      <c r="E134" s="57" t="s">
        <v>0</v>
      </c>
      <c r="F134" s="58">
        <v>75</v>
      </c>
      <c r="G134" s="58">
        <v>80</v>
      </c>
      <c r="H134" s="58">
        <v>94</v>
      </c>
      <c r="I134" s="59">
        <v>83</v>
      </c>
      <c r="J134" s="60">
        <v>45</v>
      </c>
      <c r="K134" s="58">
        <v>50</v>
      </c>
      <c r="L134" s="58">
        <v>64</v>
      </c>
      <c r="M134" s="59">
        <v>57</v>
      </c>
      <c r="N134" s="61">
        <v>62</v>
      </c>
      <c r="O134" s="58">
        <v>93</v>
      </c>
      <c r="P134" s="62">
        <v>78</v>
      </c>
      <c r="Q134" s="63"/>
      <c r="R134" s="64">
        <v>40</v>
      </c>
      <c r="S134" s="64">
        <v>48</v>
      </c>
      <c r="T134" s="64">
        <v>49.111111111111114</v>
      </c>
      <c r="U134" s="59">
        <v>46</v>
      </c>
      <c r="V134" s="60"/>
      <c r="W134" s="58">
        <v>55</v>
      </c>
      <c r="X134" s="58"/>
      <c r="Y134" s="59" t="s">
        <v>241</v>
      </c>
      <c r="Z134" s="61" t="s">
        <v>241</v>
      </c>
      <c r="AA134" s="58"/>
      <c r="AB134" s="62" t="s">
        <v>241</v>
      </c>
      <c r="AC134" s="63"/>
      <c r="AD134" s="58"/>
      <c r="AE134" s="58"/>
      <c r="AF134" s="58"/>
      <c r="AG134" s="59" t="s">
        <v>241</v>
      </c>
      <c r="AH134" s="60"/>
      <c r="AI134" s="58">
        <v>55</v>
      </c>
      <c r="AJ134" s="58"/>
      <c r="AK134" s="59" t="s">
        <v>241</v>
      </c>
      <c r="AL134" s="61" t="s">
        <v>241</v>
      </c>
      <c r="AM134" s="58"/>
      <c r="AN134" s="62" t="s">
        <v>241</v>
      </c>
      <c r="AO134" s="63"/>
      <c r="AP134" s="64"/>
      <c r="AQ134" s="64"/>
      <c r="AR134" s="64"/>
      <c r="AS134" s="59" t="s">
        <v>241</v>
      </c>
      <c r="AT134" s="60"/>
      <c r="AU134" s="58">
        <v>55</v>
      </c>
      <c r="AV134" s="58"/>
      <c r="AW134" s="59" t="s">
        <v>241</v>
      </c>
      <c r="AX134" s="61" t="s">
        <v>241</v>
      </c>
      <c r="AY134" s="58"/>
      <c r="AZ134" s="62" t="s">
        <v>241</v>
      </c>
      <c r="BA134" s="63"/>
      <c r="BB134" s="58"/>
      <c r="BC134" s="58"/>
      <c r="BD134" s="58"/>
      <c r="BE134" s="59" t="s">
        <v>241</v>
      </c>
      <c r="BF134" s="60"/>
      <c r="BG134" s="58">
        <v>55</v>
      </c>
      <c r="BH134" s="58"/>
      <c r="BI134" s="59" t="s">
        <v>241</v>
      </c>
      <c r="BJ134" s="61" t="s">
        <v>241</v>
      </c>
      <c r="BK134" s="58"/>
      <c r="BL134" s="62" t="s">
        <v>241</v>
      </c>
      <c r="BM134" s="63"/>
      <c r="BN134" s="64"/>
      <c r="BO134" s="64"/>
      <c r="BP134" s="64"/>
      <c r="BQ134" s="59" t="s">
        <v>241</v>
      </c>
      <c r="BR134" s="60"/>
      <c r="BS134" s="58">
        <v>55</v>
      </c>
      <c r="BT134" s="58"/>
      <c r="BU134" s="59" t="s">
        <v>241</v>
      </c>
      <c r="BV134" s="61" t="s">
        <v>241</v>
      </c>
      <c r="BW134" s="58"/>
      <c r="BX134" s="62" t="s">
        <v>241</v>
      </c>
      <c r="BY134" s="63"/>
      <c r="BZ134" s="58"/>
      <c r="CA134" s="58"/>
      <c r="CB134" s="58"/>
      <c r="CC134" s="59" t="s">
        <v>241</v>
      </c>
      <c r="CD134" s="60"/>
      <c r="CE134" s="58">
        <v>55</v>
      </c>
      <c r="CF134" s="58"/>
      <c r="CG134" s="59" t="s">
        <v>241</v>
      </c>
      <c r="CH134" s="61" t="s">
        <v>241</v>
      </c>
      <c r="CI134" s="58"/>
      <c r="CJ134" s="62" t="s">
        <v>241</v>
      </c>
      <c r="CK134" s="63"/>
      <c r="CL134" s="64"/>
      <c r="CM134" s="64"/>
      <c r="CN134" s="64"/>
      <c r="CO134" s="59" t="s">
        <v>241</v>
      </c>
      <c r="CP134" s="60"/>
      <c r="CQ134" s="58">
        <v>55</v>
      </c>
      <c r="CR134" s="58"/>
      <c r="CS134" s="59" t="s">
        <v>241</v>
      </c>
      <c r="CT134" s="61" t="s">
        <v>241</v>
      </c>
      <c r="CU134" s="58"/>
      <c r="CV134" s="62" t="s">
        <v>241</v>
      </c>
      <c r="CW134" s="65" t="s">
        <v>37</v>
      </c>
      <c r="CX134" s="66" t="s">
        <v>241</v>
      </c>
      <c r="CY134" s="67" t="s">
        <v>241</v>
      </c>
      <c r="CZ134" s="68" t="s">
        <v>245</v>
      </c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9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9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9"/>
      <c r="EZ134" s="69"/>
      <c r="FA134" s="69"/>
      <c r="FB134" s="69"/>
      <c r="FC134" s="69"/>
      <c r="FD134" s="69"/>
      <c r="FE134" s="69"/>
      <c r="FF134" s="71"/>
      <c r="FG134" s="79"/>
      <c r="FH134" s="80"/>
      <c r="FI134" s="80"/>
      <c r="FJ134" s="80"/>
      <c r="FK134" s="81"/>
      <c r="FL134" s="74"/>
      <c r="FP134" s="192"/>
      <c r="FQ134" s="192"/>
      <c r="FR134" s="192"/>
      <c r="FS134" s="192"/>
      <c r="FT134" s="192"/>
      <c r="FU134" s="192"/>
      <c r="FV134" s="192"/>
      <c r="FW134" s="122"/>
      <c r="FX134" s="77"/>
      <c r="FY134" s="77"/>
      <c r="FZ134" s="77"/>
      <c r="GA134" s="77"/>
      <c r="GB134" s="77"/>
      <c r="GC134" s="77"/>
      <c r="GD134" s="77"/>
      <c r="GE134" s="193"/>
      <c r="GF134" s="194"/>
      <c r="GG134" s="195"/>
      <c r="GH134" s="196"/>
      <c r="GI134" s="196"/>
      <c r="GJ134" s="197"/>
      <c r="GK134" s="197"/>
      <c r="GL134" s="197"/>
      <c r="GM134" s="197"/>
      <c r="GN134" s="197"/>
      <c r="GO134" s="197"/>
      <c r="GP134" s="197"/>
      <c r="GQ134" s="197"/>
      <c r="GR134" s="198"/>
      <c r="GS134" s="198"/>
      <c r="GT134" s="198"/>
      <c r="GU134" s="199"/>
      <c r="GV134" s="200"/>
      <c r="GW134" s="10"/>
      <c r="GX134" s="206"/>
      <c r="GY134" s="207"/>
      <c r="GZ134" s="207"/>
      <c r="HA134" s="208"/>
      <c r="HB134" s="208"/>
      <c r="HC134" s="207"/>
      <c r="HD134" s="207"/>
      <c r="HE134" s="208"/>
      <c r="HF134" s="208"/>
      <c r="HG134" s="207"/>
      <c r="HH134" s="207"/>
      <c r="HI134" s="208"/>
      <c r="HJ134" s="208"/>
      <c r="HK134" s="207"/>
      <c r="HL134" s="207"/>
      <c r="HM134" s="208"/>
      <c r="HN134" s="208"/>
      <c r="HO134" s="10"/>
      <c r="HP134" s="204"/>
      <c r="HQ134" s="204"/>
      <c r="HR134" s="204"/>
      <c r="HS134" s="204"/>
      <c r="HT134" s="204"/>
      <c r="HU134" s="204"/>
      <c r="HV134" s="204"/>
      <c r="HW134" s="204"/>
      <c r="HX134" s="205"/>
    </row>
    <row r="135" spans="1:232" s="12" customFormat="1" ht="20.100000000000001" customHeight="1">
      <c r="A135" s="54">
        <f>IF(C135="","",SUBTOTAL(3,$C$6:$C135))</f>
        <v>130</v>
      </c>
      <c r="B135" s="55">
        <v>629</v>
      </c>
      <c r="C135" s="56" t="s">
        <v>170</v>
      </c>
      <c r="D135" s="57" t="s">
        <v>34</v>
      </c>
      <c r="E135" s="57" t="s">
        <v>35</v>
      </c>
      <c r="F135" s="58">
        <v>76</v>
      </c>
      <c r="G135" s="58">
        <v>81</v>
      </c>
      <c r="H135" s="58">
        <v>95</v>
      </c>
      <c r="I135" s="59">
        <v>84</v>
      </c>
      <c r="J135" s="60">
        <v>45</v>
      </c>
      <c r="K135" s="58">
        <v>50</v>
      </c>
      <c r="L135" s="58">
        <v>64</v>
      </c>
      <c r="M135" s="59">
        <v>57</v>
      </c>
      <c r="N135" s="61">
        <v>62</v>
      </c>
      <c r="O135" s="58">
        <v>94</v>
      </c>
      <c r="P135" s="62">
        <v>78</v>
      </c>
      <c r="Q135" s="63"/>
      <c r="R135" s="64">
        <v>30</v>
      </c>
      <c r="S135" s="64">
        <v>30</v>
      </c>
      <c r="T135" s="64">
        <v>31.111111111111114</v>
      </c>
      <c r="U135" s="59">
        <v>30.37037037037037</v>
      </c>
      <c r="V135" s="60"/>
      <c r="W135" s="58">
        <v>30</v>
      </c>
      <c r="X135" s="58"/>
      <c r="Y135" s="59" t="s">
        <v>241</v>
      </c>
      <c r="Z135" s="61" t="s">
        <v>241</v>
      </c>
      <c r="AA135" s="58"/>
      <c r="AB135" s="62" t="s">
        <v>241</v>
      </c>
      <c r="AC135" s="63"/>
      <c r="AD135" s="58"/>
      <c r="AE135" s="58"/>
      <c r="AF135" s="58"/>
      <c r="AG135" s="59" t="s">
        <v>241</v>
      </c>
      <c r="AH135" s="60"/>
      <c r="AI135" s="58">
        <v>30</v>
      </c>
      <c r="AJ135" s="58"/>
      <c r="AK135" s="59" t="s">
        <v>241</v>
      </c>
      <c r="AL135" s="61" t="s">
        <v>241</v>
      </c>
      <c r="AM135" s="58"/>
      <c r="AN135" s="62" t="s">
        <v>241</v>
      </c>
      <c r="AO135" s="63"/>
      <c r="AP135" s="64"/>
      <c r="AQ135" s="64"/>
      <c r="AR135" s="64"/>
      <c r="AS135" s="59" t="s">
        <v>241</v>
      </c>
      <c r="AT135" s="60"/>
      <c r="AU135" s="58">
        <v>30</v>
      </c>
      <c r="AV135" s="58"/>
      <c r="AW135" s="59" t="s">
        <v>241</v>
      </c>
      <c r="AX135" s="61" t="s">
        <v>241</v>
      </c>
      <c r="AY135" s="58"/>
      <c r="AZ135" s="62" t="s">
        <v>241</v>
      </c>
      <c r="BA135" s="63"/>
      <c r="BB135" s="58"/>
      <c r="BC135" s="58"/>
      <c r="BD135" s="58"/>
      <c r="BE135" s="59" t="s">
        <v>241</v>
      </c>
      <c r="BF135" s="60"/>
      <c r="BG135" s="58">
        <v>30</v>
      </c>
      <c r="BH135" s="58"/>
      <c r="BI135" s="59" t="s">
        <v>241</v>
      </c>
      <c r="BJ135" s="61" t="s">
        <v>241</v>
      </c>
      <c r="BK135" s="58"/>
      <c r="BL135" s="62" t="s">
        <v>241</v>
      </c>
      <c r="BM135" s="63"/>
      <c r="BN135" s="64"/>
      <c r="BO135" s="64"/>
      <c r="BP135" s="64"/>
      <c r="BQ135" s="59" t="s">
        <v>241</v>
      </c>
      <c r="BR135" s="60"/>
      <c r="BS135" s="58">
        <v>30</v>
      </c>
      <c r="BT135" s="58"/>
      <c r="BU135" s="59" t="s">
        <v>241</v>
      </c>
      <c r="BV135" s="61" t="s">
        <v>241</v>
      </c>
      <c r="BW135" s="58"/>
      <c r="BX135" s="62" t="s">
        <v>241</v>
      </c>
      <c r="BY135" s="63"/>
      <c r="BZ135" s="58"/>
      <c r="CA135" s="58"/>
      <c r="CB135" s="58"/>
      <c r="CC135" s="59" t="s">
        <v>241</v>
      </c>
      <c r="CD135" s="60"/>
      <c r="CE135" s="58">
        <v>30</v>
      </c>
      <c r="CF135" s="58"/>
      <c r="CG135" s="59" t="s">
        <v>241</v>
      </c>
      <c r="CH135" s="61" t="s">
        <v>241</v>
      </c>
      <c r="CI135" s="58"/>
      <c r="CJ135" s="62" t="s">
        <v>241</v>
      </c>
      <c r="CK135" s="63"/>
      <c r="CL135" s="64"/>
      <c r="CM135" s="64"/>
      <c r="CN135" s="64"/>
      <c r="CO135" s="59" t="s">
        <v>241</v>
      </c>
      <c r="CP135" s="60"/>
      <c r="CQ135" s="58">
        <v>30</v>
      </c>
      <c r="CR135" s="58"/>
      <c r="CS135" s="59" t="s">
        <v>241</v>
      </c>
      <c r="CT135" s="61" t="s">
        <v>241</v>
      </c>
      <c r="CU135" s="58"/>
      <c r="CV135" s="62" t="s">
        <v>241</v>
      </c>
      <c r="CW135" s="65" t="s">
        <v>37</v>
      </c>
      <c r="CX135" s="66" t="s">
        <v>241</v>
      </c>
      <c r="CY135" s="67" t="s">
        <v>241</v>
      </c>
      <c r="CZ135" s="68" t="s">
        <v>245</v>
      </c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9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9"/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9"/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9"/>
      <c r="EZ135" s="69"/>
      <c r="FA135" s="69"/>
      <c r="FB135" s="69"/>
      <c r="FC135" s="69"/>
      <c r="FD135" s="69"/>
      <c r="FE135" s="69"/>
      <c r="FF135" s="71"/>
      <c r="FG135" s="79"/>
      <c r="FH135" s="80"/>
      <c r="FI135" s="80"/>
      <c r="FJ135" s="80"/>
      <c r="FK135" s="81"/>
      <c r="FL135" s="74"/>
      <c r="FP135" s="192"/>
      <c r="FQ135" s="192"/>
      <c r="FR135" s="192"/>
      <c r="FS135" s="192"/>
      <c r="FT135" s="192"/>
      <c r="FU135" s="192"/>
      <c r="FV135" s="192"/>
      <c r="FW135" s="122"/>
      <c r="FX135" s="77"/>
      <c r="FY135" s="77"/>
      <c r="FZ135" s="77"/>
      <c r="GA135" s="77"/>
      <c r="GB135" s="77"/>
      <c r="GC135" s="77"/>
      <c r="GD135" s="77"/>
      <c r="GE135" s="193"/>
      <c r="GF135" s="194"/>
      <c r="GG135" s="195"/>
      <c r="GH135" s="196"/>
      <c r="GI135" s="196"/>
      <c r="GJ135" s="197"/>
      <c r="GK135" s="197"/>
      <c r="GL135" s="197"/>
      <c r="GM135" s="197"/>
      <c r="GN135" s="197"/>
      <c r="GO135" s="197"/>
      <c r="GP135" s="197"/>
      <c r="GQ135" s="197"/>
      <c r="GR135" s="198"/>
      <c r="GS135" s="198"/>
      <c r="GT135" s="198"/>
      <c r="GU135" s="199"/>
      <c r="GV135" s="200"/>
      <c r="GW135" s="10"/>
      <c r="GX135" s="206"/>
      <c r="GY135" s="207"/>
      <c r="GZ135" s="207"/>
      <c r="HA135" s="208"/>
      <c r="HB135" s="208"/>
      <c r="HC135" s="207"/>
      <c r="HD135" s="207"/>
      <c r="HE135" s="208"/>
      <c r="HF135" s="208"/>
      <c r="HG135" s="207"/>
      <c r="HH135" s="207"/>
      <c r="HI135" s="208"/>
      <c r="HJ135" s="208"/>
      <c r="HK135" s="207"/>
      <c r="HL135" s="207"/>
      <c r="HM135" s="208"/>
      <c r="HN135" s="208"/>
      <c r="HO135" s="10"/>
      <c r="HP135" s="204"/>
      <c r="HQ135" s="204"/>
      <c r="HR135" s="204"/>
      <c r="HS135" s="204"/>
      <c r="HT135" s="204"/>
      <c r="HU135" s="204"/>
      <c r="HV135" s="204"/>
      <c r="HW135" s="204"/>
      <c r="HX135" s="205"/>
    </row>
    <row r="136" spans="1:232" s="12" customFormat="1" ht="20.100000000000001" customHeight="1">
      <c r="A136" s="54">
        <f>IF(C136="","",SUBTOTAL(3,$C$6:$C136))</f>
        <v>131</v>
      </c>
      <c r="B136" s="55">
        <v>630</v>
      </c>
      <c r="C136" s="56" t="s">
        <v>171</v>
      </c>
      <c r="D136" s="57" t="s">
        <v>34</v>
      </c>
      <c r="E136" s="57" t="s">
        <v>1</v>
      </c>
      <c r="F136" s="58">
        <v>77</v>
      </c>
      <c r="G136" s="58">
        <v>82</v>
      </c>
      <c r="H136" s="58">
        <v>96</v>
      </c>
      <c r="I136" s="59">
        <v>85</v>
      </c>
      <c r="J136" s="60">
        <v>45</v>
      </c>
      <c r="K136" s="58">
        <v>50</v>
      </c>
      <c r="L136" s="58">
        <v>64</v>
      </c>
      <c r="M136" s="59">
        <v>57</v>
      </c>
      <c r="N136" s="61">
        <v>62.333333333333336</v>
      </c>
      <c r="O136" s="58">
        <v>95</v>
      </c>
      <c r="P136" s="62">
        <v>79</v>
      </c>
      <c r="Q136" s="63"/>
      <c r="R136" s="64">
        <v>98</v>
      </c>
      <c r="S136" s="64">
        <v>99</v>
      </c>
      <c r="T136" s="64">
        <v>90</v>
      </c>
      <c r="U136" s="59">
        <v>96</v>
      </c>
      <c r="V136" s="60"/>
      <c r="W136" s="58">
        <v>100</v>
      </c>
      <c r="X136" s="58"/>
      <c r="Y136" s="59" t="s">
        <v>241</v>
      </c>
      <c r="Z136" s="61" t="s">
        <v>241</v>
      </c>
      <c r="AA136" s="58"/>
      <c r="AB136" s="62" t="s">
        <v>241</v>
      </c>
      <c r="AC136" s="63"/>
      <c r="AD136" s="58"/>
      <c r="AE136" s="58"/>
      <c r="AF136" s="58"/>
      <c r="AG136" s="59" t="s">
        <v>241</v>
      </c>
      <c r="AH136" s="60"/>
      <c r="AI136" s="58">
        <v>100</v>
      </c>
      <c r="AJ136" s="58"/>
      <c r="AK136" s="59" t="s">
        <v>241</v>
      </c>
      <c r="AL136" s="61" t="s">
        <v>241</v>
      </c>
      <c r="AM136" s="58"/>
      <c r="AN136" s="62" t="s">
        <v>241</v>
      </c>
      <c r="AO136" s="63"/>
      <c r="AP136" s="64"/>
      <c r="AQ136" s="64"/>
      <c r="AR136" s="64"/>
      <c r="AS136" s="59" t="s">
        <v>241</v>
      </c>
      <c r="AT136" s="60"/>
      <c r="AU136" s="58">
        <v>100</v>
      </c>
      <c r="AV136" s="58"/>
      <c r="AW136" s="59" t="s">
        <v>241</v>
      </c>
      <c r="AX136" s="61" t="s">
        <v>241</v>
      </c>
      <c r="AY136" s="58"/>
      <c r="AZ136" s="62" t="s">
        <v>241</v>
      </c>
      <c r="BA136" s="63"/>
      <c r="BB136" s="58"/>
      <c r="BC136" s="58"/>
      <c r="BD136" s="58"/>
      <c r="BE136" s="59" t="s">
        <v>241</v>
      </c>
      <c r="BF136" s="60"/>
      <c r="BG136" s="58">
        <v>100</v>
      </c>
      <c r="BH136" s="58"/>
      <c r="BI136" s="59" t="s">
        <v>241</v>
      </c>
      <c r="BJ136" s="61" t="s">
        <v>241</v>
      </c>
      <c r="BK136" s="58"/>
      <c r="BL136" s="62" t="s">
        <v>241</v>
      </c>
      <c r="BM136" s="63"/>
      <c r="BN136" s="64"/>
      <c r="BO136" s="64"/>
      <c r="BP136" s="64"/>
      <c r="BQ136" s="59" t="s">
        <v>241</v>
      </c>
      <c r="BR136" s="60"/>
      <c r="BS136" s="58">
        <v>100</v>
      </c>
      <c r="BT136" s="58"/>
      <c r="BU136" s="59" t="s">
        <v>241</v>
      </c>
      <c r="BV136" s="61" t="s">
        <v>241</v>
      </c>
      <c r="BW136" s="58"/>
      <c r="BX136" s="62" t="s">
        <v>241</v>
      </c>
      <c r="BY136" s="63"/>
      <c r="BZ136" s="58"/>
      <c r="CA136" s="58"/>
      <c r="CB136" s="58"/>
      <c r="CC136" s="59" t="s">
        <v>241</v>
      </c>
      <c r="CD136" s="60"/>
      <c r="CE136" s="58">
        <v>100</v>
      </c>
      <c r="CF136" s="58"/>
      <c r="CG136" s="59" t="s">
        <v>241</v>
      </c>
      <c r="CH136" s="61" t="s">
        <v>241</v>
      </c>
      <c r="CI136" s="58"/>
      <c r="CJ136" s="62" t="s">
        <v>241</v>
      </c>
      <c r="CK136" s="63"/>
      <c r="CL136" s="64"/>
      <c r="CM136" s="64"/>
      <c r="CN136" s="64"/>
      <c r="CO136" s="59" t="s">
        <v>241</v>
      </c>
      <c r="CP136" s="60"/>
      <c r="CQ136" s="58">
        <v>100</v>
      </c>
      <c r="CR136" s="58"/>
      <c r="CS136" s="59" t="s">
        <v>241</v>
      </c>
      <c r="CT136" s="61" t="s">
        <v>241</v>
      </c>
      <c r="CU136" s="58"/>
      <c r="CV136" s="62" t="s">
        <v>241</v>
      </c>
      <c r="CW136" s="65" t="s">
        <v>37</v>
      </c>
      <c r="CX136" s="66" t="s">
        <v>241</v>
      </c>
      <c r="CY136" s="67" t="s">
        <v>241</v>
      </c>
      <c r="CZ136" s="68" t="s">
        <v>245</v>
      </c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9"/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9"/>
      <c r="DZ136" s="69"/>
      <c r="EA136" s="69"/>
      <c r="EB136" s="69"/>
      <c r="EC136" s="69"/>
      <c r="ED136" s="69"/>
      <c r="EE136" s="69"/>
      <c r="EF136" s="69"/>
      <c r="EG136" s="69"/>
      <c r="EH136" s="69"/>
      <c r="EI136" s="69"/>
      <c r="EJ136" s="69"/>
      <c r="EK136" s="69"/>
      <c r="EL136" s="69"/>
      <c r="EM136" s="69"/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69"/>
      <c r="EZ136" s="69"/>
      <c r="FA136" s="69"/>
      <c r="FB136" s="69"/>
      <c r="FC136" s="69"/>
      <c r="FD136" s="69"/>
      <c r="FE136" s="69"/>
      <c r="FF136" s="71"/>
      <c r="FG136" s="79"/>
      <c r="FH136" s="80"/>
      <c r="FI136" s="80"/>
      <c r="FJ136" s="80"/>
      <c r="FK136" s="81"/>
      <c r="FL136" s="74"/>
      <c r="FP136" s="192"/>
      <c r="FQ136" s="192"/>
      <c r="FR136" s="192"/>
      <c r="FS136" s="192"/>
      <c r="FT136" s="192"/>
      <c r="FU136" s="192"/>
      <c r="FV136" s="192"/>
      <c r="FW136" s="209"/>
      <c r="FX136" s="77"/>
      <c r="FY136" s="77"/>
      <c r="FZ136" s="77"/>
      <c r="GA136" s="77"/>
      <c r="GB136" s="77"/>
      <c r="GC136" s="77"/>
      <c r="GD136" s="77"/>
      <c r="GE136" s="193"/>
      <c r="GF136" s="194"/>
      <c r="GG136" s="195"/>
      <c r="GH136" s="196"/>
      <c r="GI136" s="196"/>
      <c r="GJ136" s="197"/>
      <c r="GK136" s="197"/>
      <c r="GL136" s="197"/>
      <c r="GM136" s="197"/>
      <c r="GN136" s="197"/>
      <c r="GO136" s="197"/>
      <c r="GP136" s="197"/>
      <c r="GQ136" s="197"/>
      <c r="GR136" s="198"/>
      <c r="GS136" s="198"/>
      <c r="GT136" s="198"/>
      <c r="GU136" s="199"/>
      <c r="GV136" s="200"/>
      <c r="GW136" s="10"/>
      <c r="GX136" s="206"/>
      <c r="GY136" s="207"/>
      <c r="GZ136" s="207"/>
      <c r="HA136" s="208"/>
      <c r="HB136" s="208"/>
      <c r="HC136" s="207"/>
      <c r="HD136" s="207"/>
      <c r="HE136" s="208"/>
      <c r="HF136" s="208"/>
      <c r="HG136" s="207"/>
      <c r="HH136" s="207"/>
      <c r="HI136" s="208"/>
      <c r="HJ136" s="208"/>
      <c r="HK136" s="207"/>
      <c r="HL136" s="207"/>
      <c r="HM136" s="208"/>
      <c r="HN136" s="208"/>
      <c r="HO136" s="10"/>
      <c r="HP136" s="204"/>
      <c r="HQ136" s="204"/>
      <c r="HR136" s="204"/>
      <c r="HS136" s="204"/>
      <c r="HT136" s="204"/>
      <c r="HU136" s="204"/>
      <c r="HV136" s="204"/>
      <c r="HW136" s="204"/>
      <c r="HX136" s="205"/>
    </row>
    <row r="137" spans="1:232" s="12" customFormat="1" ht="20.100000000000001" customHeight="1">
      <c r="A137" s="54">
        <f>IF(C137="","",SUBTOTAL(3,$C$6:$C137))</f>
        <v>132</v>
      </c>
      <c r="B137" s="55">
        <v>631</v>
      </c>
      <c r="C137" s="56" t="s">
        <v>172</v>
      </c>
      <c r="D137" s="57" t="s">
        <v>34</v>
      </c>
      <c r="E137" s="57" t="s">
        <v>38</v>
      </c>
      <c r="F137" s="58">
        <v>78</v>
      </c>
      <c r="G137" s="58">
        <v>83</v>
      </c>
      <c r="H137" s="58">
        <v>97</v>
      </c>
      <c r="I137" s="59">
        <v>86</v>
      </c>
      <c r="J137" s="60">
        <v>45</v>
      </c>
      <c r="K137" s="58">
        <v>50</v>
      </c>
      <c r="L137" s="58">
        <v>64</v>
      </c>
      <c r="M137" s="59">
        <v>57</v>
      </c>
      <c r="N137" s="61">
        <v>63</v>
      </c>
      <c r="O137" s="58">
        <v>96</v>
      </c>
      <c r="P137" s="62">
        <v>80</v>
      </c>
      <c r="Q137" s="63"/>
      <c r="R137" s="64">
        <v>30</v>
      </c>
      <c r="S137" s="64">
        <v>30</v>
      </c>
      <c r="T137" s="64">
        <v>35.111111111111114</v>
      </c>
      <c r="U137" s="59">
        <v>32</v>
      </c>
      <c r="V137" s="60"/>
      <c r="W137" s="58">
        <v>30</v>
      </c>
      <c r="X137" s="58"/>
      <c r="Y137" s="59" t="s">
        <v>241</v>
      </c>
      <c r="Z137" s="61" t="s">
        <v>241</v>
      </c>
      <c r="AA137" s="58"/>
      <c r="AB137" s="62" t="s">
        <v>241</v>
      </c>
      <c r="AC137" s="63"/>
      <c r="AD137" s="58"/>
      <c r="AE137" s="58"/>
      <c r="AF137" s="58"/>
      <c r="AG137" s="59" t="s">
        <v>241</v>
      </c>
      <c r="AH137" s="60"/>
      <c r="AI137" s="58">
        <v>30</v>
      </c>
      <c r="AJ137" s="58"/>
      <c r="AK137" s="59" t="s">
        <v>241</v>
      </c>
      <c r="AL137" s="61" t="s">
        <v>241</v>
      </c>
      <c r="AM137" s="58"/>
      <c r="AN137" s="62" t="s">
        <v>241</v>
      </c>
      <c r="AO137" s="63"/>
      <c r="AP137" s="64"/>
      <c r="AQ137" s="64"/>
      <c r="AR137" s="64"/>
      <c r="AS137" s="59" t="s">
        <v>241</v>
      </c>
      <c r="AT137" s="60"/>
      <c r="AU137" s="58">
        <v>30</v>
      </c>
      <c r="AV137" s="58"/>
      <c r="AW137" s="59" t="s">
        <v>241</v>
      </c>
      <c r="AX137" s="61" t="s">
        <v>241</v>
      </c>
      <c r="AY137" s="58"/>
      <c r="AZ137" s="62" t="s">
        <v>241</v>
      </c>
      <c r="BA137" s="63"/>
      <c r="BB137" s="58"/>
      <c r="BC137" s="58"/>
      <c r="BD137" s="58"/>
      <c r="BE137" s="59" t="s">
        <v>241</v>
      </c>
      <c r="BF137" s="60"/>
      <c r="BG137" s="58">
        <v>30</v>
      </c>
      <c r="BH137" s="58"/>
      <c r="BI137" s="59" t="s">
        <v>241</v>
      </c>
      <c r="BJ137" s="61" t="s">
        <v>241</v>
      </c>
      <c r="BK137" s="58"/>
      <c r="BL137" s="62" t="s">
        <v>241</v>
      </c>
      <c r="BM137" s="63"/>
      <c r="BN137" s="64"/>
      <c r="BO137" s="64"/>
      <c r="BP137" s="64"/>
      <c r="BQ137" s="59" t="s">
        <v>241</v>
      </c>
      <c r="BR137" s="60"/>
      <c r="BS137" s="58">
        <v>30</v>
      </c>
      <c r="BT137" s="58"/>
      <c r="BU137" s="59" t="s">
        <v>241</v>
      </c>
      <c r="BV137" s="61" t="s">
        <v>241</v>
      </c>
      <c r="BW137" s="58"/>
      <c r="BX137" s="62" t="s">
        <v>241</v>
      </c>
      <c r="BY137" s="63"/>
      <c r="BZ137" s="58"/>
      <c r="CA137" s="58"/>
      <c r="CB137" s="58"/>
      <c r="CC137" s="59" t="s">
        <v>241</v>
      </c>
      <c r="CD137" s="60"/>
      <c r="CE137" s="58">
        <v>30</v>
      </c>
      <c r="CF137" s="58"/>
      <c r="CG137" s="59" t="s">
        <v>241</v>
      </c>
      <c r="CH137" s="61" t="s">
        <v>241</v>
      </c>
      <c r="CI137" s="58"/>
      <c r="CJ137" s="62" t="s">
        <v>241</v>
      </c>
      <c r="CK137" s="63"/>
      <c r="CL137" s="64"/>
      <c r="CM137" s="64"/>
      <c r="CN137" s="64"/>
      <c r="CO137" s="59" t="s">
        <v>241</v>
      </c>
      <c r="CP137" s="60"/>
      <c r="CQ137" s="58">
        <v>30</v>
      </c>
      <c r="CR137" s="58"/>
      <c r="CS137" s="59" t="s">
        <v>241</v>
      </c>
      <c r="CT137" s="61" t="s">
        <v>241</v>
      </c>
      <c r="CU137" s="58"/>
      <c r="CV137" s="62" t="s">
        <v>241</v>
      </c>
      <c r="CW137" s="65" t="s">
        <v>37</v>
      </c>
      <c r="CX137" s="66" t="s">
        <v>241</v>
      </c>
      <c r="CY137" s="67" t="s">
        <v>241</v>
      </c>
      <c r="CZ137" s="68" t="s">
        <v>245</v>
      </c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9"/>
      <c r="DL137" s="69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69"/>
      <c r="DZ137" s="69"/>
      <c r="EA137" s="69"/>
      <c r="EB137" s="69"/>
      <c r="EC137" s="69"/>
      <c r="ED137" s="69"/>
      <c r="EE137" s="69"/>
      <c r="EF137" s="69"/>
      <c r="EG137" s="69"/>
      <c r="EH137" s="69"/>
      <c r="EI137" s="69"/>
      <c r="EJ137" s="69"/>
      <c r="EK137" s="69"/>
      <c r="EL137" s="69"/>
      <c r="EM137" s="69"/>
      <c r="EN137" s="69"/>
      <c r="EO137" s="69"/>
      <c r="EP137" s="69"/>
      <c r="EQ137" s="69"/>
      <c r="ER137" s="69"/>
      <c r="ES137" s="69"/>
      <c r="ET137" s="69"/>
      <c r="EU137" s="69"/>
      <c r="EV137" s="69"/>
      <c r="EW137" s="69"/>
      <c r="EX137" s="69"/>
      <c r="EY137" s="69"/>
      <c r="EZ137" s="69"/>
      <c r="FA137" s="69"/>
      <c r="FB137" s="69"/>
      <c r="FC137" s="69"/>
      <c r="FD137" s="69"/>
      <c r="FE137" s="69"/>
      <c r="FF137" s="71"/>
      <c r="FG137" s="79"/>
      <c r="FH137" s="80"/>
      <c r="FI137" s="80"/>
      <c r="FJ137" s="80"/>
      <c r="FK137" s="81"/>
      <c r="FL137" s="74"/>
      <c r="FP137" s="210"/>
      <c r="FQ137" s="210"/>
      <c r="FR137" s="210"/>
      <c r="FS137" s="210"/>
      <c r="FT137" s="211"/>
      <c r="FU137" s="211"/>
      <c r="FV137" s="214"/>
      <c r="FW137" s="209"/>
      <c r="FX137" s="77"/>
      <c r="FY137" s="77"/>
      <c r="FZ137" s="77"/>
      <c r="GA137" s="77"/>
      <c r="GB137" s="77"/>
      <c r="GC137" s="77"/>
      <c r="GD137" s="77"/>
      <c r="GE137" s="193"/>
      <c r="GF137" s="194"/>
      <c r="GG137" s="195"/>
      <c r="GH137" s="196"/>
      <c r="GI137" s="196"/>
      <c r="GJ137" s="197"/>
      <c r="GK137" s="197"/>
      <c r="GL137" s="197"/>
      <c r="GM137" s="197"/>
      <c r="GN137" s="197"/>
      <c r="GO137" s="197"/>
      <c r="GP137" s="197"/>
      <c r="GQ137" s="197"/>
      <c r="GR137" s="198"/>
      <c r="GS137" s="198"/>
      <c r="GT137" s="198"/>
      <c r="GU137" s="199"/>
      <c r="GV137" s="200"/>
      <c r="GW137" s="10"/>
      <c r="GX137" s="206"/>
      <c r="GY137" s="207"/>
      <c r="GZ137" s="207"/>
      <c r="HA137" s="208"/>
      <c r="HB137" s="208"/>
      <c r="HC137" s="207"/>
      <c r="HD137" s="207"/>
      <c r="HE137" s="208"/>
      <c r="HF137" s="208"/>
      <c r="HG137" s="207"/>
      <c r="HH137" s="207"/>
      <c r="HI137" s="208"/>
      <c r="HJ137" s="208"/>
      <c r="HK137" s="207"/>
      <c r="HL137" s="207"/>
      <c r="HM137" s="208"/>
      <c r="HN137" s="208"/>
      <c r="HO137" s="10"/>
      <c r="HP137" s="204"/>
      <c r="HQ137" s="204"/>
      <c r="HR137" s="204"/>
      <c r="HS137" s="204"/>
      <c r="HT137" s="204"/>
      <c r="HU137" s="204"/>
      <c r="HV137" s="204"/>
      <c r="HW137" s="204"/>
      <c r="HX137" s="205"/>
    </row>
    <row r="138" spans="1:232" s="12" customFormat="1" ht="20.100000000000001" customHeight="1">
      <c r="A138" s="54">
        <f>IF(C138="","",SUBTOTAL(3,$C$6:$C138))</f>
        <v>133</v>
      </c>
      <c r="B138" s="55">
        <v>632</v>
      </c>
      <c r="C138" s="56" t="s">
        <v>173</v>
      </c>
      <c r="D138" s="57" t="s">
        <v>34</v>
      </c>
      <c r="E138" s="57" t="s">
        <v>0</v>
      </c>
      <c r="F138" s="58">
        <v>79</v>
      </c>
      <c r="G138" s="58">
        <v>84</v>
      </c>
      <c r="H138" s="58">
        <v>98</v>
      </c>
      <c r="I138" s="59">
        <v>87</v>
      </c>
      <c r="J138" s="60">
        <v>45</v>
      </c>
      <c r="K138" s="58">
        <v>50</v>
      </c>
      <c r="L138" s="58">
        <v>64</v>
      </c>
      <c r="M138" s="59">
        <v>57</v>
      </c>
      <c r="N138" s="61">
        <v>63</v>
      </c>
      <c r="O138" s="58">
        <v>97</v>
      </c>
      <c r="P138" s="62">
        <v>80</v>
      </c>
      <c r="Q138" s="63"/>
      <c r="R138" s="64">
        <v>74</v>
      </c>
      <c r="S138" s="64">
        <v>65</v>
      </c>
      <c r="T138" s="64">
        <v>61</v>
      </c>
      <c r="U138" s="59">
        <v>67</v>
      </c>
      <c r="V138" s="60"/>
      <c r="W138" s="58">
        <v>55</v>
      </c>
      <c r="X138" s="58"/>
      <c r="Y138" s="59" t="s">
        <v>241</v>
      </c>
      <c r="Z138" s="61" t="s">
        <v>241</v>
      </c>
      <c r="AA138" s="58"/>
      <c r="AB138" s="62" t="s">
        <v>241</v>
      </c>
      <c r="AC138" s="63"/>
      <c r="AD138" s="58"/>
      <c r="AE138" s="58"/>
      <c r="AF138" s="58"/>
      <c r="AG138" s="59" t="s">
        <v>241</v>
      </c>
      <c r="AH138" s="60"/>
      <c r="AI138" s="58">
        <v>55</v>
      </c>
      <c r="AJ138" s="58"/>
      <c r="AK138" s="59" t="s">
        <v>241</v>
      </c>
      <c r="AL138" s="61" t="s">
        <v>241</v>
      </c>
      <c r="AM138" s="58"/>
      <c r="AN138" s="62" t="s">
        <v>241</v>
      </c>
      <c r="AO138" s="63"/>
      <c r="AP138" s="64"/>
      <c r="AQ138" s="64"/>
      <c r="AR138" s="64"/>
      <c r="AS138" s="59" t="s">
        <v>241</v>
      </c>
      <c r="AT138" s="60"/>
      <c r="AU138" s="58">
        <v>55</v>
      </c>
      <c r="AV138" s="58"/>
      <c r="AW138" s="59" t="s">
        <v>241</v>
      </c>
      <c r="AX138" s="61" t="s">
        <v>241</v>
      </c>
      <c r="AY138" s="58"/>
      <c r="AZ138" s="62" t="s">
        <v>241</v>
      </c>
      <c r="BA138" s="63"/>
      <c r="BB138" s="58"/>
      <c r="BC138" s="58"/>
      <c r="BD138" s="58"/>
      <c r="BE138" s="59" t="s">
        <v>241</v>
      </c>
      <c r="BF138" s="60"/>
      <c r="BG138" s="58">
        <v>55</v>
      </c>
      <c r="BH138" s="58"/>
      <c r="BI138" s="59" t="s">
        <v>241</v>
      </c>
      <c r="BJ138" s="61" t="s">
        <v>241</v>
      </c>
      <c r="BK138" s="58"/>
      <c r="BL138" s="62" t="s">
        <v>241</v>
      </c>
      <c r="BM138" s="63"/>
      <c r="BN138" s="64"/>
      <c r="BO138" s="64"/>
      <c r="BP138" s="64"/>
      <c r="BQ138" s="59" t="s">
        <v>241</v>
      </c>
      <c r="BR138" s="60"/>
      <c r="BS138" s="58">
        <v>55</v>
      </c>
      <c r="BT138" s="58"/>
      <c r="BU138" s="59" t="s">
        <v>241</v>
      </c>
      <c r="BV138" s="61" t="s">
        <v>241</v>
      </c>
      <c r="BW138" s="58"/>
      <c r="BX138" s="62" t="s">
        <v>241</v>
      </c>
      <c r="BY138" s="63"/>
      <c r="BZ138" s="58"/>
      <c r="CA138" s="58"/>
      <c r="CB138" s="58"/>
      <c r="CC138" s="59" t="s">
        <v>241</v>
      </c>
      <c r="CD138" s="60"/>
      <c r="CE138" s="58">
        <v>55</v>
      </c>
      <c r="CF138" s="58"/>
      <c r="CG138" s="59" t="s">
        <v>241</v>
      </c>
      <c r="CH138" s="61" t="s">
        <v>241</v>
      </c>
      <c r="CI138" s="58"/>
      <c r="CJ138" s="62" t="s">
        <v>241</v>
      </c>
      <c r="CK138" s="63"/>
      <c r="CL138" s="64"/>
      <c r="CM138" s="64"/>
      <c r="CN138" s="64"/>
      <c r="CO138" s="59" t="s">
        <v>241</v>
      </c>
      <c r="CP138" s="60"/>
      <c r="CQ138" s="58">
        <v>55</v>
      </c>
      <c r="CR138" s="58"/>
      <c r="CS138" s="59" t="s">
        <v>241</v>
      </c>
      <c r="CT138" s="61" t="s">
        <v>241</v>
      </c>
      <c r="CU138" s="58"/>
      <c r="CV138" s="62" t="s">
        <v>241</v>
      </c>
      <c r="CW138" s="65" t="s">
        <v>37</v>
      </c>
      <c r="CX138" s="66" t="s">
        <v>241</v>
      </c>
      <c r="CY138" s="67" t="s">
        <v>241</v>
      </c>
      <c r="CZ138" s="68" t="s">
        <v>245</v>
      </c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71"/>
      <c r="FG138" s="79"/>
      <c r="FH138" s="80"/>
      <c r="FI138" s="80"/>
      <c r="FJ138" s="80"/>
      <c r="FK138" s="81"/>
      <c r="FL138" s="74"/>
      <c r="FP138" s="212"/>
      <c r="FQ138" s="212"/>
      <c r="FR138" s="212"/>
      <c r="FS138" s="212"/>
      <c r="FT138" s="212"/>
      <c r="FU138" s="212"/>
      <c r="FV138" s="212"/>
      <c r="FW138" s="213"/>
      <c r="FX138" s="77"/>
      <c r="FY138" s="77"/>
      <c r="FZ138" s="77"/>
      <c r="GA138" s="77"/>
      <c r="GB138" s="77"/>
      <c r="GC138" s="77"/>
      <c r="GD138" s="77"/>
      <c r="GE138" s="193"/>
      <c r="GF138" s="194"/>
      <c r="GG138" s="195"/>
      <c r="GH138" s="196"/>
      <c r="GI138" s="196"/>
      <c r="GJ138" s="197"/>
      <c r="GK138" s="197"/>
      <c r="GL138" s="197"/>
      <c r="GM138" s="197"/>
      <c r="GN138" s="197"/>
      <c r="GO138" s="197"/>
      <c r="GP138" s="197"/>
      <c r="GQ138" s="197"/>
      <c r="GR138" s="198"/>
      <c r="GS138" s="198"/>
      <c r="GT138" s="198"/>
      <c r="GU138" s="199"/>
      <c r="GV138" s="200"/>
      <c r="GW138" s="10"/>
      <c r="GX138" s="206"/>
      <c r="GY138" s="207"/>
      <c r="GZ138" s="207"/>
      <c r="HA138" s="208"/>
      <c r="HB138" s="208"/>
      <c r="HC138" s="207"/>
      <c r="HD138" s="207"/>
      <c r="HE138" s="208"/>
      <c r="HF138" s="208"/>
      <c r="HG138" s="207"/>
      <c r="HH138" s="207"/>
      <c r="HI138" s="208"/>
      <c r="HJ138" s="208"/>
      <c r="HK138" s="207"/>
      <c r="HL138" s="207"/>
      <c r="HM138" s="208"/>
      <c r="HN138" s="208"/>
      <c r="HO138" s="10"/>
      <c r="HP138" s="204"/>
      <c r="HQ138" s="204"/>
      <c r="HR138" s="204"/>
      <c r="HS138" s="204"/>
      <c r="HT138" s="204"/>
      <c r="HU138" s="204"/>
      <c r="HV138" s="204"/>
      <c r="HW138" s="204"/>
      <c r="HX138" s="205"/>
    </row>
    <row r="139" spans="1:232" s="12" customFormat="1" ht="20.100000000000001" customHeight="1">
      <c r="A139" s="54">
        <f>IF(C139="","",SUBTOTAL(3,$C$6:$C139))</f>
        <v>134</v>
      </c>
      <c r="B139" s="55">
        <v>633</v>
      </c>
      <c r="C139" s="56" t="s">
        <v>174</v>
      </c>
      <c r="D139" s="57" t="s">
        <v>34</v>
      </c>
      <c r="E139" s="57" t="s">
        <v>35</v>
      </c>
      <c r="F139" s="58">
        <v>80</v>
      </c>
      <c r="G139" s="58">
        <v>85</v>
      </c>
      <c r="H139" s="58">
        <v>99</v>
      </c>
      <c r="I139" s="59">
        <v>88</v>
      </c>
      <c r="J139" s="60">
        <v>45</v>
      </c>
      <c r="K139" s="58">
        <v>50</v>
      </c>
      <c r="L139" s="58">
        <v>64</v>
      </c>
      <c r="M139" s="59">
        <v>57</v>
      </c>
      <c r="N139" s="61">
        <v>63.333333333333336</v>
      </c>
      <c r="O139" s="58">
        <v>98</v>
      </c>
      <c r="P139" s="62">
        <v>81</v>
      </c>
      <c r="Q139" s="63"/>
      <c r="R139" s="64">
        <v>90</v>
      </c>
      <c r="S139" s="64">
        <v>93</v>
      </c>
      <c r="T139" s="64">
        <v>80</v>
      </c>
      <c r="U139" s="59">
        <v>88</v>
      </c>
      <c r="V139" s="60"/>
      <c r="W139" s="58">
        <v>96</v>
      </c>
      <c r="X139" s="58"/>
      <c r="Y139" s="59" t="s">
        <v>241</v>
      </c>
      <c r="Z139" s="61" t="s">
        <v>241</v>
      </c>
      <c r="AA139" s="58"/>
      <c r="AB139" s="62" t="s">
        <v>241</v>
      </c>
      <c r="AC139" s="63"/>
      <c r="AD139" s="58"/>
      <c r="AE139" s="58"/>
      <c r="AF139" s="58"/>
      <c r="AG139" s="59" t="s">
        <v>241</v>
      </c>
      <c r="AH139" s="60"/>
      <c r="AI139" s="58">
        <v>96</v>
      </c>
      <c r="AJ139" s="58"/>
      <c r="AK139" s="59" t="s">
        <v>241</v>
      </c>
      <c r="AL139" s="61" t="s">
        <v>241</v>
      </c>
      <c r="AM139" s="58"/>
      <c r="AN139" s="62" t="s">
        <v>241</v>
      </c>
      <c r="AO139" s="63"/>
      <c r="AP139" s="64"/>
      <c r="AQ139" s="64"/>
      <c r="AR139" s="64"/>
      <c r="AS139" s="59" t="s">
        <v>241</v>
      </c>
      <c r="AT139" s="60"/>
      <c r="AU139" s="58">
        <v>96</v>
      </c>
      <c r="AV139" s="58"/>
      <c r="AW139" s="59" t="s">
        <v>241</v>
      </c>
      <c r="AX139" s="61" t="s">
        <v>241</v>
      </c>
      <c r="AY139" s="58"/>
      <c r="AZ139" s="62" t="s">
        <v>241</v>
      </c>
      <c r="BA139" s="63"/>
      <c r="BB139" s="58"/>
      <c r="BC139" s="58"/>
      <c r="BD139" s="58"/>
      <c r="BE139" s="59" t="s">
        <v>241</v>
      </c>
      <c r="BF139" s="60"/>
      <c r="BG139" s="58">
        <v>96</v>
      </c>
      <c r="BH139" s="58"/>
      <c r="BI139" s="59" t="s">
        <v>241</v>
      </c>
      <c r="BJ139" s="61" t="s">
        <v>241</v>
      </c>
      <c r="BK139" s="58"/>
      <c r="BL139" s="62" t="s">
        <v>241</v>
      </c>
      <c r="BM139" s="63"/>
      <c r="BN139" s="64"/>
      <c r="BO139" s="64"/>
      <c r="BP139" s="64"/>
      <c r="BQ139" s="59" t="s">
        <v>241</v>
      </c>
      <c r="BR139" s="60"/>
      <c r="BS139" s="58">
        <v>96</v>
      </c>
      <c r="BT139" s="58"/>
      <c r="BU139" s="59" t="s">
        <v>241</v>
      </c>
      <c r="BV139" s="61" t="s">
        <v>241</v>
      </c>
      <c r="BW139" s="58"/>
      <c r="BX139" s="62" t="s">
        <v>241</v>
      </c>
      <c r="BY139" s="63"/>
      <c r="BZ139" s="58"/>
      <c r="CA139" s="58"/>
      <c r="CB139" s="58"/>
      <c r="CC139" s="59" t="s">
        <v>241</v>
      </c>
      <c r="CD139" s="60"/>
      <c r="CE139" s="58">
        <v>96</v>
      </c>
      <c r="CF139" s="58"/>
      <c r="CG139" s="59" t="s">
        <v>241</v>
      </c>
      <c r="CH139" s="61" t="s">
        <v>241</v>
      </c>
      <c r="CI139" s="58"/>
      <c r="CJ139" s="62" t="s">
        <v>241</v>
      </c>
      <c r="CK139" s="63"/>
      <c r="CL139" s="64"/>
      <c r="CM139" s="64"/>
      <c r="CN139" s="64"/>
      <c r="CO139" s="59" t="s">
        <v>241</v>
      </c>
      <c r="CP139" s="60"/>
      <c r="CQ139" s="58">
        <v>96</v>
      </c>
      <c r="CR139" s="58"/>
      <c r="CS139" s="59" t="s">
        <v>241</v>
      </c>
      <c r="CT139" s="61" t="s">
        <v>241</v>
      </c>
      <c r="CU139" s="58"/>
      <c r="CV139" s="62" t="s">
        <v>241</v>
      </c>
      <c r="CW139" s="65" t="s">
        <v>37</v>
      </c>
      <c r="CX139" s="66" t="s">
        <v>241</v>
      </c>
      <c r="CY139" s="67" t="s">
        <v>241</v>
      </c>
      <c r="CZ139" s="68" t="s">
        <v>245</v>
      </c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69"/>
      <c r="DZ139" s="69"/>
      <c r="EA139" s="69"/>
      <c r="EB139" s="69"/>
      <c r="EC139" s="69"/>
      <c r="ED139" s="69"/>
      <c r="EE139" s="69"/>
      <c r="EF139" s="69"/>
      <c r="EG139" s="69"/>
      <c r="EH139" s="69"/>
      <c r="EI139" s="69"/>
      <c r="EJ139" s="69"/>
      <c r="EK139" s="69"/>
      <c r="EL139" s="69"/>
      <c r="EM139" s="69"/>
      <c r="EN139" s="69"/>
      <c r="EO139" s="69"/>
      <c r="EP139" s="69"/>
      <c r="EQ139" s="69"/>
      <c r="ER139" s="69"/>
      <c r="ES139" s="69"/>
      <c r="ET139" s="69"/>
      <c r="EU139" s="69"/>
      <c r="EV139" s="69"/>
      <c r="EW139" s="69"/>
      <c r="EX139" s="69"/>
      <c r="EY139" s="69"/>
      <c r="EZ139" s="69"/>
      <c r="FA139" s="69"/>
      <c r="FB139" s="69"/>
      <c r="FC139" s="69"/>
      <c r="FD139" s="69"/>
      <c r="FE139" s="69"/>
      <c r="FF139" s="71"/>
      <c r="FG139" s="77"/>
      <c r="FH139" s="77"/>
      <c r="FI139" s="77"/>
      <c r="FJ139" s="77"/>
      <c r="FK139" s="77"/>
      <c r="FL139" s="74"/>
      <c r="FP139" s="77"/>
      <c r="FQ139" s="77"/>
      <c r="FR139" s="77"/>
      <c r="FS139" s="77"/>
      <c r="FT139" s="77"/>
      <c r="FU139" s="77"/>
      <c r="FV139" s="77"/>
      <c r="FW139" s="77"/>
      <c r="FX139" s="77"/>
      <c r="FY139" s="77"/>
      <c r="FZ139" s="77"/>
      <c r="GA139" s="77"/>
      <c r="GB139" s="77"/>
      <c r="GC139" s="77"/>
      <c r="GD139" s="77"/>
      <c r="GE139" s="193"/>
      <c r="GF139" s="194"/>
      <c r="GG139" s="195"/>
      <c r="GH139" s="196"/>
      <c r="GI139" s="196"/>
      <c r="GJ139" s="197"/>
      <c r="GK139" s="197"/>
      <c r="GL139" s="197"/>
      <c r="GM139" s="197"/>
      <c r="GN139" s="197"/>
      <c r="GO139" s="197"/>
      <c r="GP139" s="197"/>
      <c r="GQ139" s="197"/>
      <c r="GR139" s="198"/>
      <c r="GS139" s="198"/>
      <c r="GT139" s="198"/>
      <c r="GU139" s="199"/>
      <c r="GV139" s="200"/>
      <c r="GW139" s="10"/>
      <c r="GX139" s="206"/>
      <c r="GY139" s="207"/>
      <c r="GZ139" s="207"/>
      <c r="HA139" s="208"/>
      <c r="HB139" s="208"/>
      <c r="HC139" s="207"/>
      <c r="HD139" s="207"/>
      <c r="HE139" s="208"/>
      <c r="HF139" s="208"/>
      <c r="HG139" s="207"/>
      <c r="HH139" s="207"/>
      <c r="HI139" s="208"/>
      <c r="HJ139" s="208"/>
      <c r="HK139" s="207"/>
      <c r="HL139" s="207"/>
      <c r="HM139" s="208"/>
      <c r="HN139" s="208"/>
      <c r="HO139" s="10"/>
      <c r="HP139" s="204"/>
      <c r="HQ139" s="204"/>
      <c r="HR139" s="204"/>
      <c r="HS139" s="204"/>
      <c r="HT139" s="204"/>
      <c r="HU139" s="204"/>
      <c r="HV139" s="204"/>
      <c r="HW139" s="204"/>
      <c r="HX139" s="205"/>
    </row>
    <row r="140" spans="1:232" s="12" customFormat="1" ht="20.100000000000001" customHeight="1">
      <c r="A140" s="54">
        <f>IF(C140="","",SUBTOTAL(3,$C$6:$C140))</f>
        <v>135</v>
      </c>
      <c r="B140" s="55">
        <v>634</v>
      </c>
      <c r="C140" s="56" t="s">
        <v>175</v>
      </c>
      <c r="D140" s="57" t="s">
        <v>34</v>
      </c>
      <c r="E140" s="57" t="s">
        <v>1</v>
      </c>
      <c r="F140" s="58">
        <v>81</v>
      </c>
      <c r="G140" s="58">
        <v>86</v>
      </c>
      <c r="H140" s="58">
        <v>100</v>
      </c>
      <c r="I140" s="59">
        <v>89</v>
      </c>
      <c r="J140" s="60">
        <v>45</v>
      </c>
      <c r="K140" s="58">
        <v>50</v>
      </c>
      <c r="L140" s="58">
        <v>64</v>
      </c>
      <c r="M140" s="59">
        <v>57</v>
      </c>
      <c r="N140" s="61">
        <v>64</v>
      </c>
      <c r="O140" s="58">
        <v>99</v>
      </c>
      <c r="P140" s="62">
        <v>82</v>
      </c>
      <c r="Q140" s="63"/>
      <c r="R140" s="64">
        <v>52</v>
      </c>
      <c r="S140" s="64">
        <v>42</v>
      </c>
      <c r="T140" s="64">
        <v>46</v>
      </c>
      <c r="U140" s="59">
        <v>47</v>
      </c>
      <c r="V140" s="60"/>
      <c r="W140" s="58">
        <v>32</v>
      </c>
      <c r="X140" s="58"/>
      <c r="Y140" s="59" t="s">
        <v>241</v>
      </c>
      <c r="Z140" s="61" t="s">
        <v>241</v>
      </c>
      <c r="AA140" s="58"/>
      <c r="AB140" s="62" t="s">
        <v>241</v>
      </c>
      <c r="AC140" s="63"/>
      <c r="AD140" s="58"/>
      <c r="AE140" s="58"/>
      <c r="AF140" s="58"/>
      <c r="AG140" s="59" t="s">
        <v>241</v>
      </c>
      <c r="AH140" s="60"/>
      <c r="AI140" s="58">
        <v>32</v>
      </c>
      <c r="AJ140" s="58"/>
      <c r="AK140" s="59" t="s">
        <v>241</v>
      </c>
      <c r="AL140" s="61" t="s">
        <v>241</v>
      </c>
      <c r="AM140" s="58"/>
      <c r="AN140" s="62" t="s">
        <v>241</v>
      </c>
      <c r="AO140" s="63"/>
      <c r="AP140" s="64"/>
      <c r="AQ140" s="64"/>
      <c r="AR140" s="64"/>
      <c r="AS140" s="59" t="s">
        <v>241</v>
      </c>
      <c r="AT140" s="60"/>
      <c r="AU140" s="58">
        <v>32</v>
      </c>
      <c r="AV140" s="58"/>
      <c r="AW140" s="59" t="s">
        <v>241</v>
      </c>
      <c r="AX140" s="61" t="s">
        <v>241</v>
      </c>
      <c r="AY140" s="58"/>
      <c r="AZ140" s="62" t="s">
        <v>241</v>
      </c>
      <c r="BA140" s="63"/>
      <c r="BB140" s="58"/>
      <c r="BC140" s="58"/>
      <c r="BD140" s="58"/>
      <c r="BE140" s="59" t="s">
        <v>241</v>
      </c>
      <c r="BF140" s="60"/>
      <c r="BG140" s="58">
        <v>32</v>
      </c>
      <c r="BH140" s="58"/>
      <c r="BI140" s="59" t="s">
        <v>241</v>
      </c>
      <c r="BJ140" s="61" t="s">
        <v>241</v>
      </c>
      <c r="BK140" s="58"/>
      <c r="BL140" s="62" t="s">
        <v>241</v>
      </c>
      <c r="BM140" s="63"/>
      <c r="BN140" s="64"/>
      <c r="BO140" s="64"/>
      <c r="BP140" s="64"/>
      <c r="BQ140" s="59" t="s">
        <v>241</v>
      </c>
      <c r="BR140" s="60"/>
      <c r="BS140" s="58">
        <v>32</v>
      </c>
      <c r="BT140" s="58"/>
      <c r="BU140" s="59" t="s">
        <v>241</v>
      </c>
      <c r="BV140" s="61" t="s">
        <v>241</v>
      </c>
      <c r="BW140" s="58"/>
      <c r="BX140" s="62" t="s">
        <v>241</v>
      </c>
      <c r="BY140" s="63"/>
      <c r="BZ140" s="58"/>
      <c r="CA140" s="58"/>
      <c r="CB140" s="58"/>
      <c r="CC140" s="59" t="s">
        <v>241</v>
      </c>
      <c r="CD140" s="60"/>
      <c r="CE140" s="58">
        <v>32</v>
      </c>
      <c r="CF140" s="58"/>
      <c r="CG140" s="59" t="s">
        <v>241</v>
      </c>
      <c r="CH140" s="61" t="s">
        <v>241</v>
      </c>
      <c r="CI140" s="58"/>
      <c r="CJ140" s="62" t="s">
        <v>241</v>
      </c>
      <c r="CK140" s="63"/>
      <c r="CL140" s="64"/>
      <c r="CM140" s="64"/>
      <c r="CN140" s="64"/>
      <c r="CO140" s="59" t="s">
        <v>241</v>
      </c>
      <c r="CP140" s="60"/>
      <c r="CQ140" s="58">
        <v>32</v>
      </c>
      <c r="CR140" s="58"/>
      <c r="CS140" s="59" t="s">
        <v>241</v>
      </c>
      <c r="CT140" s="61" t="s">
        <v>241</v>
      </c>
      <c r="CU140" s="58"/>
      <c r="CV140" s="62" t="s">
        <v>241</v>
      </c>
      <c r="CW140" s="65" t="s">
        <v>37</v>
      </c>
      <c r="CX140" s="66" t="s">
        <v>241</v>
      </c>
      <c r="CY140" s="67" t="s">
        <v>241</v>
      </c>
      <c r="CZ140" s="68" t="s">
        <v>245</v>
      </c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9"/>
      <c r="DL140" s="69"/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69"/>
      <c r="DZ140" s="69"/>
      <c r="EA140" s="69"/>
      <c r="EB140" s="69"/>
      <c r="EC140" s="69"/>
      <c r="ED140" s="69"/>
      <c r="EE140" s="69"/>
      <c r="EF140" s="69"/>
      <c r="EG140" s="69"/>
      <c r="EH140" s="69"/>
      <c r="EI140" s="69"/>
      <c r="EJ140" s="69"/>
      <c r="EK140" s="69"/>
      <c r="EL140" s="69"/>
      <c r="EM140" s="69"/>
      <c r="EN140" s="69"/>
      <c r="EO140" s="69"/>
      <c r="EP140" s="69"/>
      <c r="EQ140" s="69"/>
      <c r="ER140" s="69"/>
      <c r="ES140" s="69"/>
      <c r="ET140" s="69"/>
      <c r="EU140" s="69"/>
      <c r="EV140" s="69"/>
      <c r="EW140" s="69"/>
      <c r="EX140" s="69"/>
      <c r="EY140" s="69"/>
      <c r="EZ140" s="69"/>
      <c r="FA140" s="69"/>
      <c r="FB140" s="69"/>
      <c r="FC140" s="69"/>
      <c r="FD140" s="69"/>
      <c r="FE140" s="69"/>
      <c r="FF140" s="71"/>
      <c r="FG140" s="77"/>
      <c r="FH140" s="77"/>
      <c r="FI140" s="77"/>
      <c r="FJ140" s="77"/>
      <c r="FK140" s="77"/>
      <c r="FL140" s="74"/>
      <c r="FP140" s="77"/>
      <c r="FQ140" s="77"/>
      <c r="FR140" s="77"/>
      <c r="FS140" s="77"/>
      <c r="FT140" s="77"/>
      <c r="FU140" s="77"/>
      <c r="FV140" s="77"/>
      <c r="FW140" s="77"/>
      <c r="FX140" s="77"/>
      <c r="FY140" s="77"/>
      <c r="FZ140" s="77"/>
      <c r="GA140" s="77"/>
      <c r="GB140" s="77"/>
      <c r="GC140" s="77"/>
      <c r="GD140" s="77"/>
      <c r="GE140" s="193"/>
      <c r="GF140" s="194"/>
      <c r="GG140" s="195"/>
      <c r="GH140" s="196"/>
      <c r="GI140" s="196"/>
      <c r="GJ140" s="197"/>
      <c r="GK140" s="197"/>
      <c r="GL140" s="197"/>
      <c r="GM140" s="197"/>
      <c r="GN140" s="197"/>
      <c r="GO140" s="197"/>
      <c r="GP140" s="197"/>
      <c r="GQ140" s="197"/>
      <c r="GR140" s="198"/>
      <c r="GS140" s="198"/>
      <c r="GT140" s="198"/>
      <c r="GU140" s="199"/>
      <c r="GV140" s="200"/>
      <c r="GW140" s="10"/>
      <c r="GX140" s="206"/>
      <c r="GY140" s="207"/>
      <c r="GZ140" s="207"/>
      <c r="HA140" s="208"/>
      <c r="HB140" s="208"/>
      <c r="HC140" s="207"/>
      <c r="HD140" s="207"/>
      <c r="HE140" s="208"/>
      <c r="HF140" s="208"/>
      <c r="HG140" s="207"/>
      <c r="HH140" s="207"/>
      <c r="HI140" s="208"/>
      <c r="HJ140" s="208"/>
      <c r="HK140" s="207"/>
      <c r="HL140" s="207"/>
      <c r="HM140" s="208"/>
      <c r="HN140" s="208"/>
      <c r="HO140" s="10"/>
      <c r="HP140" s="204"/>
      <c r="HQ140" s="204"/>
      <c r="HR140" s="204"/>
      <c r="HS140" s="204"/>
      <c r="HT140" s="204"/>
      <c r="HU140" s="204"/>
      <c r="HV140" s="204"/>
      <c r="HW140" s="204"/>
      <c r="HX140" s="205"/>
    </row>
    <row r="141" spans="1:232" s="12" customFormat="1" ht="20.100000000000001" customHeight="1">
      <c r="A141" s="54">
        <f>IF(C141="","",SUBTOTAL(3,$C$6:$C141))</f>
        <v>136</v>
      </c>
      <c r="B141" s="55">
        <v>635</v>
      </c>
      <c r="C141" s="56" t="s">
        <v>176</v>
      </c>
      <c r="D141" s="57" t="s">
        <v>34</v>
      </c>
      <c r="E141" s="57" t="s">
        <v>38</v>
      </c>
      <c r="F141" s="58">
        <v>82</v>
      </c>
      <c r="G141" s="58">
        <v>87</v>
      </c>
      <c r="H141" s="58">
        <v>100</v>
      </c>
      <c r="I141" s="59">
        <v>90</v>
      </c>
      <c r="J141" s="60">
        <v>46</v>
      </c>
      <c r="K141" s="58">
        <v>51</v>
      </c>
      <c r="L141" s="58">
        <v>65</v>
      </c>
      <c r="M141" s="59">
        <v>58</v>
      </c>
      <c r="N141" s="61">
        <v>65</v>
      </c>
      <c r="O141" s="58">
        <v>100</v>
      </c>
      <c r="P141" s="62">
        <v>83</v>
      </c>
      <c r="Q141" s="63"/>
      <c r="R141" s="64">
        <v>30</v>
      </c>
      <c r="S141" s="64">
        <v>30</v>
      </c>
      <c r="T141" s="64">
        <v>26.444444444444446</v>
      </c>
      <c r="U141" s="59">
        <v>29</v>
      </c>
      <c r="V141" s="60"/>
      <c r="W141" s="58">
        <v>30</v>
      </c>
      <c r="X141" s="58"/>
      <c r="Y141" s="59" t="s">
        <v>241</v>
      </c>
      <c r="Z141" s="61" t="s">
        <v>241</v>
      </c>
      <c r="AA141" s="58"/>
      <c r="AB141" s="62" t="s">
        <v>241</v>
      </c>
      <c r="AC141" s="63"/>
      <c r="AD141" s="58"/>
      <c r="AE141" s="58"/>
      <c r="AF141" s="58"/>
      <c r="AG141" s="59" t="s">
        <v>241</v>
      </c>
      <c r="AH141" s="60"/>
      <c r="AI141" s="58">
        <v>30</v>
      </c>
      <c r="AJ141" s="58"/>
      <c r="AK141" s="59" t="s">
        <v>241</v>
      </c>
      <c r="AL141" s="61" t="s">
        <v>241</v>
      </c>
      <c r="AM141" s="58"/>
      <c r="AN141" s="62" t="s">
        <v>241</v>
      </c>
      <c r="AO141" s="63"/>
      <c r="AP141" s="64"/>
      <c r="AQ141" s="64"/>
      <c r="AR141" s="64"/>
      <c r="AS141" s="59" t="s">
        <v>241</v>
      </c>
      <c r="AT141" s="60"/>
      <c r="AU141" s="58">
        <v>30</v>
      </c>
      <c r="AV141" s="58"/>
      <c r="AW141" s="59" t="s">
        <v>241</v>
      </c>
      <c r="AX141" s="61" t="s">
        <v>241</v>
      </c>
      <c r="AY141" s="58"/>
      <c r="AZ141" s="62" t="s">
        <v>241</v>
      </c>
      <c r="BA141" s="63"/>
      <c r="BB141" s="58"/>
      <c r="BC141" s="58"/>
      <c r="BD141" s="58"/>
      <c r="BE141" s="59" t="s">
        <v>241</v>
      </c>
      <c r="BF141" s="60"/>
      <c r="BG141" s="58">
        <v>30</v>
      </c>
      <c r="BH141" s="58"/>
      <c r="BI141" s="59" t="s">
        <v>241</v>
      </c>
      <c r="BJ141" s="61" t="s">
        <v>241</v>
      </c>
      <c r="BK141" s="58"/>
      <c r="BL141" s="62" t="s">
        <v>241</v>
      </c>
      <c r="BM141" s="63"/>
      <c r="BN141" s="64"/>
      <c r="BO141" s="64"/>
      <c r="BP141" s="64"/>
      <c r="BQ141" s="59" t="s">
        <v>241</v>
      </c>
      <c r="BR141" s="60"/>
      <c r="BS141" s="58">
        <v>30</v>
      </c>
      <c r="BT141" s="58"/>
      <c r="BU141" s="59" t="s">
        <v>241</v>
      </c>
      <c r="BV141" s="61" t="s">
        <v>241</v>
      </c>
      <c r="BW141" s="58"/>
      <c r="BX141" s="62" t="s">
        <v>241</v>
      </c>
      <c r="BY141" s="63"/>
      <c r="BZ141" s="58"/>
      <c r="CA141" s="58"/>
      <c r="CB141" s="58"/>
      <c r="CC141" s="59" t="s">
        <v>241</v>
      </c>
      <c r="CD141" s="60"/>
      <c r="CE141" s="58">
        <v>30</v>
      </c>
      <c r="CF141" s="58"/>
      <c r="CG141" s="59" t="s">
        <v>241</v>
      </c>
      <c r="CH141" s="61" t="s">
        <v>241</v>
      </c>
      <c r="CI141" s="58"/>
      <c r="CJ141" s="62" t="s">
        <v>241</v>
      </c>
      <c r="CK141" s="63"/>
      <c r="CL141" s="64"/>
      <c r="CM141" s="64"/>
      <c r="CN141" s="64"/>
      <c r="CO141" s="59" t="s">
        <v>241</v>
      </c>
      <c r="CP141" s="60"/>
      <c r="CQ141" s="58">
        <v>30</v>
      </c>
      <c r="CR141" s="58"/>
      <c r="CS141" s="59" t="s">
        <v>241</v>
      </c>
      <c r="CT141" s="61" t="s">
        <v>241</v>
      </c>
      <c r="CU141" s="58"/>
      <c r="CV141" s="62" t="s">
        <v>241</v>
      </c>
      <c r="CW141" s="65" t="s">
        <v>37</v>
      </c>
      <c r="CX141" s="66" t="s">
        <v>241</v>
      </c>
      <c r="CY141" s="67" t="s">
        <v>241</v>
      </c>
      <c r="CZ141" s="68" t="s">
        <v>245</v>
      </c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9"/>
      <c r="DL141" s="69"/>
      <c r="DM141" s="69"/>
      <c r="DN141" s="69"/>
      <c r="DO141" s="69"/>
      <c r="DP141" s="69"/>
      <c r="DQ141" s="69"/>
      <c r="DR141" s="69"/>
      <c r="DS141" s="69"/>
      <c r="DT141" s="69"/>
      <c r="DU141" s="69"/>
      <c r="DV141" s="69"/>
      <c r="DW141" s="69"/>
      <c r="DX141" s="69"/>
      <c r="DY141" s="69"/>
      <c r="DZ141" s="69"/>
      <c r="EA141" s="69"/>
      <c r="EB141" s="69"/>
      <c r="EC141" s="69"/>
      <c r="ED141" s="69"/>
      <c r="EE141" s="69"/>
      <c r="EF141" s="69"/>
      <c r="EG141" s="69"/>
      <c r="EH141" s="69"/>
      <c r="EI141" s="69"/>
      <c r="EJ141" s="69"/>
      <c r="EK141" s="69"/>
      <c r="EL141" s="69"/>
      <c r="EM141" s="69"/>
      <c r="EN141" s="69"/>
      <c r="EO141" s="69"/>
      <c r="EP141" s="69"/>
      <c r="EQ141" s="69"/>
      <c r="ER141" s="69"/>
      <c r="ES141" s="69"/>
      <c r="ET141" s="69"/>
      <c r="EU141" s="69"/>
      <c r="EV141" s="69"/>
      <c r="EW141" s="69"/>
      <c r="EX141" s="69"/>
      <c r="EY141" s="69"/>
      <c r="EZ141" s="69"/>
      <c r="FA141" s="69"/>
      <c r="FB141" s="69"/>
      <c r="FC141" s="69"/>
      <c r="FD141" s="69"/>
      <c r="FE141" s="69"/>
      <c r="FF141" s="71"/>
      <c r="FG141" s="77"/>
      <c r="FH141" s="77"/>
      <c r="FI141" s="77"/>
      <c r="FJ141" s="77"/>
      <c r="FK141" s="77"/>
      <c r="FL141" s="74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193"/>
      <c r="GF141" s="194"/>
      <c r="GG141" s="195"/>
      <c r="GH141" s="196"/>
      <c r="GI141" s="196"/>
      <c r="GJ141" s="197"/>
      <c r="GK141" s="197"/>
      <c r="GL141" s="197"/>
      <c r="GM141" s="197"/>
      <c r="GN141" s="197"/>
      <c r="GO141" s="197"/>
      <c r="GP141" s="197"/>
      <c r="GQ141" s="197"/>
      <c r="GR141" s="198"/>
      <c r="GS141" s="198"/>
      <c r="GT141" s="198"/>
      <c r="GU141" s="199"/>
      <c r="GV141" s="200"/>
      <c r="GW141" s="10"/>
      <c r="GX141" s="206"/>
      <c r="GY141" s="207"/>
      <c r="GZ141" s="207"/>
      <c r="HA141" s="208"/>
      <c r="HB141" s="208"/>
      <c r="HC141" s="207"/>
      <c r="HD141" s="207"/>
      <c r="HE141" s="208"/>
      <c r="HF141" s="208"/>
      <c r="HG141" s="207"/>
      <c r="HH141" s="207"/>
      <c r="HI141" s="208"/>
      <c r="HJ141" s="208"/>
      <c r="HK141" s="207"/>
      <c r="HL141" s="207"/>
      <c r="HM141" s="208"/>
      <c r="HN141" s="208"/>
      <c r="HO141" s="10"/>
      <c r="HP141" s="204"/>
      <c r="HQ141" s="204"/>
      <c r="HR141" s="204"/>
      <c r="HS141" s="204"/>
      <c r="HT141" s="204"/>
      <c r="HU141" s="204"/>
      <c r="HV141" s="204"/>
      <c r="HW141" s="204"/>
      <c r="HX141" s="205"/>
    </row>
    <row r="142" spans="1:232" s="12" customFormat="1" ht="20.100000000000001" customHeight="1">
      <c r="A142" s="54">
        <f>IF(C142="","",SUBTOTAL(3,$C$6:$C142))</f>
        <v>137</v>
      </c>
      <c r="B142" s="55">
        <v>636</v>
      </c>
      <c r="C142" s="56" t="s">
        <v>177</v>
      </c>
      <c r="D142" s="57" t="s">
        <v>34</v>
      </c>
      <c r="E142" s="57" t="s">
        <v>0</v>
      </c>
      <c r="F142" s="58">
        <v>83</v>
      </c>
      <c r="G142" s="58">
        <v>88</v>
      </c>
      <c r="H142" s="58">
        <v>100</v>
      </c>
      <c r="I142" s="59">
        <v>90.333333333333329</v>
      </c>
      <c r="J142" s="60">
        <v>47</v>
      </c>
      <c r="K142" s="58">
        <v>52</v>
      </c>
      <c r="L142" s="58">
        <v>66</v>
      </c>
      <c r="M142" s="59">
        <v>59</v>
      </c>
      <c r="N142" s="61">
        <v>65.444444444444443</v>
      </c>
      <c r="O142" s="58">
        <v>100</v>
      </c>
      <c r="P142" s="62">
        <v>83</v>
      </c>
      <c r="Q142" s="63"/>
      <c r="R142" s="64">
        <v>30</v>
      </c>
      <c r="S142" s="64">
        <v>30</v>
      </c>
      <c r="T142" s="64">
        <v>36.333333333333336</v>
      </c>
      <c r="U142" s="59">
        <v>32.111111111111114</v>
      </c>
      <c r="V142" s="60"/>
      <c r="W142" s="58">
        <v>30</v>
      </c>
      <c r="X142" s="58"/>
      <c r="Y142" s="59" t="s">
        <v>241</v>
      </c>
      <c r="Z142" s="61" t="s">
        <v>241</v>
      </c>
      <c r="AA142" s="58"/>
      <c r="AB142" s="62" t="s">
        <v>241</v>
      </c>
      <c r="AC142" s="63"/>
      <c r="AD142" s="58"/>
      <c r="AE142" s="58"/>
      <c r="AF142" s="58"/>
      <c r="AG142" s="59" t="s">
        <v>241</v>
      </c>
      <c r="AH142" s="60"/>
      <c r="AI142" s="58">
        <v>30</v>
      </c>
      <c r="AJ142" s="58"/>
      <c r="AK142" s="59" t="s">
        <v>241</v>
      </c>
      <c r="AL142" s="61" t="s">
        <v>241</v>
      </c>
      <c r="AM142" s="58"/>
      <c r="AN142" s="62" t="s">
        <v>241</v>
      </c>
      <c r="AO142" s="63"/>
      <c r="AP142" s="64"/>
      <c r="AQ142" s="64"/>
      <c r="AR142" s="64"/>
      <c r="AS142" s="59" t="s">
        <v>241</v>
      </c>
      <c r="AT142" s="60"/>
      <c r="AU142" s="58">
        <v>30</v>
      </c>
      <c r="AV142" s="58"/>
      <c r="AW142" s="59" t="s">
        <v>241</v>
      </c>
      <c r="AX142" s="61" t="s">
        <v>241</v>
      </c>
      <c r="AY142" s="58"/>
      <c r="AZ142" s="62" t="s">
        <v>241</v>
      </c>
      <c r="BA142" s="63"/>
      <c r="BB142" s="58"/>
      <c r="BC142" s="58"/>
      <c r="BD142" s="58"/>
      <c r="BE142" s="59" t="s">
        <v>241</v>
      </c>
      <c r="BF142" s="60"/>
      <c r="BG142" s="58">
        <v>30</v>
      </c>
      <c r="BH142" s="58"/>
      <c r="BI142" s="59" t="s">
        <v>241</v>
      </c>
      <c r="BJ142" s="61" t="s">
        <v>241</v>
      </c>
      <c r="BK142" s="58"/>
      <c r="BL142" s="62" t="s">
        <v>241</v>
      </c>
      <c r="BM142" s="63"/>
      <c r="BN142" s="64"/>
      <c r="BO142" s="64"/>
      <c r="BP142" s="64"/>
      <c r="BQ142" s="59" t="s">
        <v>241</v>
      </c>
      <c r="BR142" s="60"/>
      <c r="BS142" s="58">
        <v>30</v>
      </c>
      <c r="BT142" s="58"/>
      <c r="BU142" s="59" t="s">
        <v>241</v>
      </c>
      <c r="BV142" s="61" t="s">
        <v>241</v>
      </c>
      <c r="BW142" s="58"/>
      <c r="BX142" s="62" t="s">
        <v>241</v>
      </c>
      <c r="BY142" s="63"/>
      <c r="BZ142" s="58"/>
      <c r="CA142" s="58"/>
      <c r="CB142" s="58"/>
      <c r="CC142" s="59" t="s">
        <v>241</v>
      </c>
      <c r="CD142" s="60"/>
      <c r="CE142" s="58">
        <v>30</v>
      </c>
      <c r="CF142" s="58"/>
      <c r="CG142" s="59" t="s">
        <v>241</v>
      </c>
      <c r="CH142" s="61" t="s">
        <v>241</v>
      </c>
      <c r="CI142" s="58"/>
      <c r="CJ142" s="62" t="s">
        <v>241</v>
      </c>
      <c r="CK142" s="63"/>
      <c r="CL142" s="64"/>
      <c r="CM142" s="64"/>
      <c r="CN142" s="64"/>
      <c r="CO142" s="59" t="s">
        <v>241</v>
      </c>
      <c r="CP142" s="60"/>
      <c r="CQ142" s="58">
        <v>30</v>
      </c>
      <c r="CR142" s="58"/>
      <c r="CS142" s="59" t="s">
        <v>241</v>
      </c>
      <c r="CT142" s="61" t="s">
        <v>241</v>
      </c>
      <c r="CU142" s="58"/>
      <c r="CV142" s="62" t="s">
        <v>241</v>
      </c>
      <c r="CW142" s="65" t="s">
        <v>37</v>
      </c>
      <c r="CX142" s="66" t="s">
        <v>241</v>
      </c>
      <c r="CY142" s="67" t="s">
        <v>241</v>
      </c>
      <c r="CZ142" s="68" t="s">
        <v>245</v>
      </c>
      <c r="DA142" s="69"/>
      <c r="DB142" s="69"/>
      <c r="DC142" s="69"/>
      <c r="DD142" s="69"/>
      <c r="DE142" s="69"/>
      <c r="DF142" s="69"/>
      <c r="DG142" s="69"/>
      <c r="DH142" s="69"/>
      <c r="DI142" s="69"/>
      <c r="DJ142" s="69"/>
      <c r="DK142" s="69"/>
      <c r="DL142" s="69"/>
      <c r="DM142" s="69"/>
      <c r="DN142" s="69"/>
      <c r="DO142" s="69"/>
      <c r="DP142" s="69"/>
      <c r="DQ142" s="69"/>
      <c r="DR142" s="69"/>
      <c r="DS142" s="69"/>
      <c r="DT142" s="69"/>
      <c r="DU142" s="69"/>
      <c r="DV142" s="69"/>
      <c r="DW142" s="69"/>
      <c r="DX142" s="69"/>
      <c r="DY142" s="69"/>
      <c r="DZ142" s="69"/>
      <c r="EA142" s="69"/>
      <c r="EB142" s="69"/>
      <c r="EC142" s="69"/>
      <c r="ED142" s="69"/>
      <c r="EE142" s="69"/>
      <c r="EF142" s="69"/>
      <c r="EG142" s="69"/>
      <c r="EH142" s="69"/>
      <c r="EI142" s="69"/>
      <c r="EJ142" s="69"/>
      <c r="EK142" s="69"/>
      <c r="EL142" s="69"/>
      <c r="EM142" s="69"/>
      <c r="EN142" s="69"/>
      <c r="EO142" s="69"/>
      <c r="EP142" s="69"/>
      <c r="EQ142" s="69"/>
      <c r="ER142" s="69"/>
      <c r="ES142" s="69"/>
      <c r="ET142" s="69"/>
      <c r="EU142" s="69"/>
      <c r="EV142" s="69"/>
      <c r="EW142" s="69"/>
      <c r="EX142" s="69"/>
      <c r="EY142" s="69"/>
      <c r="EZ142" s="69"/>
      <c r="FA142" s="69"/>
      <c r="FB142" s="69"/>
      <c r="FC142" s="69"/>
      <c r="FD142" s="69"/>
      <c r="FE142" s="69"/>
      <c r="FF142" s="71"/>
      <c r="FG142" s="77"/>
      <c r="FH142" s="77"/>
      <c r="FI142" s="77"/>
      <c r="FJ142" s="77"/>
      <c r="FK142" s="77"/>
      <c r="FL142" s="74"/>
      <c r="FP142" s="77"/>
      <c r="FQ142" s="77"/>
      <c r="FR142" s="77"/>
      <c r="FS142" s="77"/>
      <c r="FT142" s="77"/>
      <c r="FU142" s="77"/>
      <c r="FV142" s="77"/>
      <c r="FW142" s="77"/>
      <c r="FX142" s="77"/>
      <c r="FY142" s="77"/>
      <c r="FZ142" s="77"/>
      <c r="GA142" s="77"/>
      <c r="GB142" s="77"/>
      <c r="GC142" s="77"/>
      <c r="GD142" s="77"/>
      <c r="GE142" s="193"/>
      <c r="GF142" s="194"/>
      <c r="GG142" s="195"/>
      <c r="GH142" s="196"/>
      <c r="GI142" s="196"/>
      <c r="GJ142" s="197"/>
      <c r="GK142" s="197"/>
      <c r="GL142" s="197"/>
      <c r="GM142" s="197"/>
      <c r="GN142" s="197"/>
      <c r="GO142" s="197"/>
      <c r="GP142" s="197"/>
      <c r="GQ142" s="197"/>
      <c r="GR142" s="198"/>
      <c r="GS142" s="198"/>
      <c r="GT142" s="198"/>
      <c r="GU142" s="199"/>
      <c r="GV142" s="200"/>
      <c r="GW142" s="10"/>
      <c r="GX142" s="206"/>
      <c r="GY142" s="207"/>
      <c r="GZ142" s="207"/>
      <c r="HA142" s="208"/>
      <c r="HB142" s="208"/>
      <c r="HC142" s="207"/>
      <c r="HD142" s="207"/>
      <c r="HE142" s="208"/>
      <c r="HF142" s="208"/>
      <c r="HG142" s="207"/>
      <c r="HH142" s="207"/>
      <c r="HI142" s="208"/>
      <c r="HJ142" s="208"/>
      <c r="HK142" s="207"/>
      <c r="HL142" s="207"/>
      <c r="HM142" s="208"/>
      <c r="HN142" s="208"/>
      <c r="HO142" s="10"/>
      <c r="HP142" s="204"/>
      <c r="HQ142" s="204"/>
      <c r="HR142" s="204"/>
      <c r="HS142" s="204"/>
      <c r="HT142" s="204"/>
      <c r="HU142" s="204"/>
      <c r="HV142" s="204"/>
      <c r="HW142" s="204"/>
      <c r="HX142" s="205"/>
    </row>
    <row r="143" spans="1:232" s="12" customFormat="1" ht="20.100000000000001" customHeight="1">
      <c r="A143" s="54">
        <f>IF(C143="","",SUBTOTAL(3,$C$6:$C143))</f>
        <v>138</v>
      </c>
      <c r="B143" s="55">
        <v>637</v>
      </c>
      <c r="C143" s="56" t="s">
        <v>178</v>
      </c>
      <c r="D143" s="57" t="s">
        <v>34</v>
      </c>
      <c r="E143" s="57" t="s">
        <v>35</v>
      </c>
      <c r="F143" s="58">
        <v>84</v>
      </c>
      <c r="G143" s="58">
        <v>89</v>
      </c>
      <c r="H143" s="58">
        <v>100</v>
      </c>
      <c r="I143" s="59">
        <v>91</v>
      </c>
      <c r="J143" s="60">
        <v>48</v>
      </c>
      <c r="K143" s="58">
        <v>53</v>
      </c>
      <c r="L143" s="58">
        <v>67</v>
      </c>
      <c r="M143" s="59">
        <v>60</v>
      </c>
      <c r="N143" s="61">
        <v>66.333333333333329</v>
      </c>
      <c r="O143" s="58">
        <v>100</v>
      </c>
      <c r="P143" s="62">
        <v>83.166666666666657</v>
      </c>
      <c r="Q143" s="63"/>
      <c r="R143" s="64">
        <v>33</v>
      </c>
      <c r="S143" s="64">
        <v>44</v>
      </c>
      <c r="T143" s="64">
        <v>52</v>
      </c>
      <c r="U143" s="59">
        <v>43</v>
      </c>
      <c r="V143" s="60"/>
      <c r="W143" s="58">
        <v>55</v>
      </c>
      <c r="X143" s="58"/>
      <c r="Y143" s="59" t="s">
        <v>241</v>
      </c>
      <c r="Z143" s="61" t="s">
        <v>241</v>
      </c>
      <c r="AA143" s="58"/>
      <c r="AB143" s="62" t="s">
        <v>241</v>
      </c>
      <c r="AC143" s="63"/>
      <c r="AD143" s="58"/>
      <c r="AE143" s="58"/>
      <c r="AF143" s="58"/>
      <c r="AG143" s="59" t="s">
        <v>241</v>
      </c>
      <c r="AH143" s="60"/>
      <c r="AI143" s="58">
        <v>55</v>
      </c>
      <c r="AJ143" s="58"/>
      <c r="AK143" s="59" t="s">
        <v>241</v>
      </c>
      <c r="AL143" s="61" t="s">
        <v>241</v>
      </c>
      <c r="AM143" s="58"/>
      <c r="AN143" s="62" t="s">
        <v>241</v>
      </c>
      <c r="AO143" s="63"/>
      <c r="AP143" s="64"/>
      <c r="AQ143" s="64"/>
      <c r="AR143" s="64"/>
      <c r="AS143" s="59" t="s">
        <v>241</v>
      </c>
      <c r="AT143" s="60"/>
      <c r="AU143" s="58">
        <v>55</v>
      </c>
      <c r="AV143" s="58"/>
      <c r="AW143" s="59" t="s">
        <v>241</v>
      </c>
      <c r="AX143" s="61" t="s">
        <v>241</v>
      </c>
      <c r="AY143" s="58"/>
      <c r="AZ143" s="62" t="s">
        <v>241</v>
      </c>
      <c r="BA143" s="63"/>
      <c r="BB143" s="58"/>
      <c r="BC143" s="58"/>
      <c r="BD143" s="58"/>
      <c r="BE143" s="59" t="s">
        <v>241</v>
      </c>
      <c r="BF143" s="60"/>
      <c r="BG143" s="58">
        <v>55</v>
      </c>
      <c r="BH143" s="58"/>
      <c r="BI143" s="59" t="s">
        <v>241</v>
      </c>
      <c r="BJ143" s="61" t="s">
        <v>241</v>
      </c>
      <c r="BK143" s="58"/>
      <c r="BL143" s="62" t="s">
        <v>241</v>
      </c>
      <c r="BM143" s="63"/>
      <c r="BN143" s="64"/>
      <c r="BO143" s="64"/>
      <c r="BP143" s="64"/>
      <c r="BQ143" s="59" t="s">
        <v>241</v>
      </c>
      <c r="BR143" s="60"/>
      <c r="BS143" s="58">
        <v>55</v>
      </c>
      <c r="BT143" s="58"/>
      <c r="BU143" s="59" t="s">
        <v>241</v>
      </c>
      <c r="BV143" s="61" t="s">
        <v>241</v>
      </c>
      <c r="BW143" s="58"/>
      <c r="BX143" s="62" t="s">
        <v>241</v>
      </c>
      <c r="BY143" s="63"/>
      <c r="BZ143" s="58"/>
      <c r="CA143" s="58"/>
      <c r="CB143" s="58"/>
      <c r="CC143" s="59" t="s">
        <v>241</v>
      </c>
      <c r="CD143" s="60"/>
      <c r="CE143" s="58">
        <v>55</v>
      </c>
      <c r="CF143" s="58"/>
      <c r="CG143" s="59" t="s">
        <v>241</v>
      </c>
      <c r="CH143" s="61" t="s">
        <v>241</v>
      </c>
      <c r="CI143" s="58"/>
      <c r="CJ143" s="62" t="s">
        <v>241</v>
      </c>
      <c r="CK143" s="63"/>
      <c r="CL143" s="64"/>
      <c r="CM143" s="64"/>
      <c r="CN143" s="64"/>
      <c r="CO143" s="59" t="s">
        <v>241</v>
      </c>
      <c r="CP143" s="60"/>
      <c r="CQ143" s="58">
        <v>55</v>
      </c>
      <c r="CR143" s="58"/>
      <c r="CS143" s="59" t="s">
        <v>241</v>
      </c>
      <c r="CT143" s="61" t="s">
        <v>241</v>
      </c>
      <c r="CU143" s="58"/>
      <c r="CV143" s="62" t="s">
        <v>241</v>
      </c>
      <c r="CW143" s="65" t="s">
        <v>37</v>
      </c>
      <c r="CX143" s="66" t="s">
        <v>241</v>
      </c>
      <c r="CY143" s="67" t="s">
        <v>241</v>
      </c>
      <c r="CZ143" s="68" t="s">
        <v>245</v>
      </c>
      <c r="DA143" s="69"/>
      <c r="DB143" s="69"/>
      <c r="DC143" s="69"/>
      <c r="DD143" s="69"/>
      <c r="DE143" s="69"/>
      <c r="DF143" s="69"/>
      <c r="DG143" s="69"/>
      <c r="DH143" s="69"/>
      <c r="DI143" s="69"/>
      <c r="DJ143" s="69"/>
      <c r="DK143" s="69"/>
      <c r="DL143" s="69"/>
      <c r="DM143" s="69"/>
      <c r="DN143" s="69"/>
      <c r="DO143" s="69"/>
      <c r="DP143" s="69"/>
      <c r="DQ143" s="69"/>
      <c r="DR143" s="69"/>
      <c r="DS143" s="69"/>
      <c r="DT143" s="69"/>
      <c r="DU143" s="69"/>
      <c r="DV143" s="69"/>
      <c r="DW143" s="69"/>
      <c r="DX143" s="69"/>
      <c r="DY143" s="69"/>
      <c r="DZ143" s="69"/>
      <c r="EA143" s="69"/>
      <c r="EB143" s="69"/>
      <c r="EC143" s="69"/>
      <c r="ED143" s="69"/>
      <c r="EE143" s="69"/>
      <c r="EF143" s="69"/>
      <c r="EG143" s="69"/>
      <c r="EH143" s="69"/>
      <c r="EI143" s="69"/>
      <c r="EJ143" s="69"/>
      <c r="EK143" s="69"/>
      <c r="EL143" s="69"/>
      <c r="EM143" s="69"/>
      <c r="EN143" s="69"/>
      <c r="EO143" s="69"/>
      <c r="EP143" s="69"/>
      <c r="EQ143" s="69"/>
      <c r="ER143" s="69"/>
      <c r="ES143" s="69"/>
      <c r="ET143" s="69"/>
      <c r="EU143" s="69"/>
      <c r="EV143" s="69"/>
      <c r="EW143" s="69"/>
      <c r="EX143" s="69"/>
      <c r="EY143" s="69"/>
      <c r="EZ143" s="69"/>
      <c r="FA143" s="69"/>
      <c r="FB143" s="69"/>
      <c r="FC143" s="69"/>
      <c r="FD143" s="69"/>
      <c r="FE143" s="69"/>
      <c r="FF143" s="71"/>
      <c r="FG143" s="77"/>
      <c r="FH143" s="77"/>
      <c r="FI143" s="77"/>
      <c r="FJ143" s="77"/>
      <c r="FK143" s="77"/>
      <c r="FL143" s="74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193"/>
      <c r="GF143" s="194"/>
      <c r="GG143" s="195"/>
      <c r="GH143" s="196"/>
      <c r="GI143" s="196"/>
      <c r="GJ143" s="197"/>
      <c r="GK143" s="197"/>
      <c r="GL143" s="197"/>
      <c r="GM143" s="197"/>
      <c r="GN143" s="197"/>
      <c r="GO143" s="197"/>
      <c r="GP143" s="197"/>
      <c r="GQ143" s="197"/>
      <c r="GR143" s="198"/>
      <c r="GS143" s="198"/>
      <c r="GT143" s="198"/>
      <c r="GU143" s="199"/>
      <c r="GV143" s="200"/>
      <c r="GW143" s="10"/>
      <c r="GX143" s="206"/>
      <c r="GY143" s="207"/>
      <c r="GZ143" s="207"/>
      <c r="HA143" s="208"/>
      <c r="HB143" s="208"/>
      <c r="HC143" s="207"/>
      <c r="HD143" s="207"/>
      <c r="HE143" s="208"/>
      <c r="HF143" s="208"/>
      <c r="HG143" s="207"/>
      <c r="HH143" s="207"/>
      <c r="HI143" s="208"/>
      <c r="HJ143" s="208"/>
      <c r="HK143" s="207"/>
      <c r="HL143" s="207"/>
      <c r="HM143" s="208"/>
      <c r="HN143" s="208"/>
      <c r="HO143" s="10"/>
      <c r="HP143" s="204"/>
      <c r="HQ143" s="204"/>
      <c r="HR143" s="204"/>
      <c r="HS143" s="204"/>
      <c r="HT143" s="204"/>
      <c r="HU143" s="204"/>
      <c r="HV143" s="204"/>
      <c r="HW143" s="204"/>
      <c r="HX143" s="205"/>
    </row>
    <row r="144" spans="1:232" s="12" customFormat="1" ht="20.100000000000001" customHeight="1">
      <c r="A144" s="54">
        <f>IF(C144="","",SUBTOTAL(3,$C$6:$C144))</f>
        <v>139</v>
      </c>
      <c r="B144" s="55">
        <v>638</v>
      </c>
      <c r="C144" s="56" t="s">
        <v>179</v>
      </c>
      <c r="D144" s="57" t="s">
        <v>34</v>
      </c>
      <c r="E144" s="57" t="s">
        <v>1</v>
      </c>
      <c r="F144" s="58">
        <v>53</v>
      </c>
      <c r="G144" s="58">
        <v>55</v>
      </c>
      <c r="H144" s="58">
        <v>55</v>
      </c>
      <c r="I144" s="59">
        <v>54.333333333333336</v>
      </c>
      <c r="J144" s="60">
        <v>49</v>
      </c>
      <c r="K144" s="58">
        <v>54</v>
      </c>
      <c r="L144" s="58">
        <v>68</v>
      </c>
      <c r="M144" s="59">
        <v>61</v>
      </c>
      <c r="N144" s="61">
        <v>55</v>
      </c>
      <c r="O144" s="58">
        <v>100</v>
      </c>
      <c r="P144" s="62">
        <v>78</v>
      </c>
      <c r="Q144" s="63"/>
      <c r="R144" s="64">
        <v>30</v>
      </c>
      <c r="S144" s="64">
        <v>30</v>
      </c>
      <c r="T144" s="64">
        <v>39</v>
      </c>
      <c r="U144" s="59">
        <v>33</v>
      </c>
      <c r="V144" s="60"/>
      <c r="W144" s="58">
        <v>30</v>
      </c>
      <c r="X144" s="58"/>
      <c r="Y144" s="59" t="s">
        <v>241</v>
      </c>
      <c r="Z144" s="61" t="s">
        <v>241</v>
      </c>
      <c r="AA144" s="58"/>
      <c r="AB144" s="62" t="s">
        <v>241</v>
      </c>
      <c r="AC144" s="63"/>
      <c r="AD144" s="58"/>
      <c r="AE144" s="58"/>
      <c r="AF144" s="58"/>
      <c r="AG144" s="59" t="s">
        <v>241</v>
      </c>
      <c r="AH144" s="60"/>
      <c r="AI144" s="58">
        <v>30</v>
      </c>
      <c r="AJ144" s="58"/>
      <c r="AK144" s="59" t="s">
        <v>241</v>
      </c>
      <c r="AL144" s="61" t="s">
        <v>241</v>
      </c>
      <c r="AM144" s="58"/>
      <c r="AN144" s="62" t="s">
        <v>241</v>
      </c>
      <c r="AO144" s="63"/>
      <c r="AP144" s="64"/>
      <c r="AQ144" s="64"/>
      <c r="AR144" s="64"/>
      <c r="AS144" s="59" t="s">
        <v>241</v>
      </c>
      <c r="AT144" s="60"/>
      <c r="AU144" s="58">
        <v>30</v>
      </c>
      <c r="AV144" s="58"/>
      <c r="AW144" s="59" t="s">
        <v>241</v>
      </c>
      <c r="AX144" s="61" t="s">
        <v>241</v>
      </c>
      <c r="AY144" s="58"/>
      <c r="AZ144" s="62" t="s">
        <v>241</v>
      </c>
      <c r="BA144" s="63"/>
      <c r="BB144" s="58"/>
      <c r="BC144" s="58"/>
      <c r="BD144" s="58"/>
      <c r="BE144" s="59" t="s">
        <v>241</v>
      </c>
      <c r="BF144" s="60"/>
      <c r="BG144" s="58">
        <v>30</v>
      </c>
      <c r="BH144" s="58"/>
      <c r="BI144" s="59" t="s">
        <v>241</v>
      </c>
      <c r="BJ144" s="61" t="s">
        <v>241</v>
      </c>
      <c r="BK144" s="58"/>
      <c r="BL144" s="62" t="s">
        <v>241</v>
      </c>
      <c r="BM144" s="63"/>
      <c r="BN144" s="64"/>
      <c r="BO144" s="64"/>
      <c r="BP144" s="64"/>
      <c r="BQ144" s="59" t="s">
        <v>241</v>
      </c>
      <c r="BR144" s="60"/>
      <c r="BS144" s="58">
        <v>30</v>
      </c>
      <c r="BT144" s="58"/>
      <c r="BU144" s="59" t="s">
        <v>241</v>
      </c>
      <c r="BV144" s="61" t="s">
        <v>241</v>
      </c>
      <c r="BW144" s="58"/>
      <c r="BX144" s="62" t="s">
        <v>241</v>
      </c>
      <c r="BY144" s="63"/>
      <c r="BZ144" s="58"/>
      <c r="CA144" s="58"/>
      <c r="CB144" s="58"/>
      <c r="CC144" s="59" t="s">
        <v>241</v>
      </c>
      <c r="CD144" s="60"/>
      <c r="CE144" s="58">
        <v>30</v>
      </c>
      <c r="CF144" s="58"/>
      <c r="CG144" s="59" t="s">
        <v>241</v>
      </c>
      <c r="CH144" s="61" t="s">
        <v>241</v>
      </c>
      <c r="CI144" s="58"/>
      <c r="CJ144" s="62" t="s">
        <v>241</v>
      </c>
      <c r="CK144" s="63"/>
      <c r="CL144" s="64"/>
      <c r="CM144" s="64"/>
      <c r="CN144" s="64"/>
      <c r="CO144" s="59" t="s">
        <v>241</v>
      </c>
      <c r="CP144" s="60"/>
      <c r="CQ144" s="58">
        <v>30</v>
      </c>
      <c r="CR144" s="58"/>
      <c r="CS144" s="59" t="s">
        <v>241</v>
      </c>
      <c r="CT144" s="61" t="s">
        <v>241</v>
      </c>
      <c r="CU144" s="58"/>
      <c r="CV144" s="62" t="s">
        <v>241</v>
      </c>
      <c r="CW144" s="65" t="s">
        <v>37</v>
      </c>
      <c r="CX144" s="66" t="s">
        <v>241</v>
      </c>
      <c r="CY144" s="67" t="s">
        <v>241</v>
      </c>
      <c r="CZ144" s="68" t="s">
        <v>245</v>
      </c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69"/>
      <c r="DZ144" s="69"/>
      <c r="EA144" s="69"/>
      <c r="EB144" s="69"/>
      <c r="EC144" s="69"/>
      <c r="ED144" s="69"/>
      <c r="EE144" s="69"/>
      <c r="EF144" s="69"/>
      <c r="EG144" s="69"/>
      <c r="EH144" s="69"/>
      <c r="EI144" s="69"/>
      <c r="EJ144" s="69"/>
      <c r="EK144" s="69"/>
      <c r="EL144" s="69"/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69"/>
      <c r="EZ144" s="69"/>
      <c r="FA144" s="69"/>
      <c r="FB144" s="69"/>
      <c r="FC144" s="69"/>
      <c r="FD144" s="69"/>
      <c r="FE144" s="69"/>
      <c r="FF144" s="71"/>
      <c r="FG144" s="77"/>
      <c r="FH144" s="77"/>
      <c r="FI144" s="77"/>
      <c r="FJ144" s="77"/>
      <c r="FK144" s="77"/>
      <c r="FL144" s="74"/>
      <c r="FP144" s="77"/>
      <c r="FQ144" s="77"/>
      <c r="FR144" s="77"/>
      <c r="FS144" s="77"/>
      <c r="FT144" s="77"/>
      <c r="FU144" s="77"/>
      <c r="FV144" s="77"/>
      <c r="FW144" s="77"/>
      <c r="FX144" s="77"/>
      <c r="FY144" s="77"/>
      <c r="FZ144" s="77"/>
      <c r="GA144" s="77"/>
      <c r="GB144" s="77"/>
      <c r="GC144" s="77"/>
      <c r="GD144" s="77"/>
      <c r="GE144" s="193"/>
      <c r="GF144" s="194"/>
      <c r="GG144" s="195"/>
      <c r="GH144" s="196"/>
      <c r="GI144" s="196"/>
      <c r="GJ144" s="197"/>
      <c r="GK144" s="197"/>
      <c r="GL144" s="197"/>
      <c r="GM144" s="197"/>
      <c r="GN144" s="197"/>
      <c r="GO144" s="197"/>
      <c r="GP144" s="197"/>
      <c r="GQ144" s="197"/>
      <c r="GR144" s="198"/>
      <c r="GS144" s="198"/>
      <c r="GT144" s="198"/>
      <c r="GU144" s="199"/>
      <c r="GV144" s="200"/>
      <c r="GW144" s="10"/>
      <c r="GX144" s="206"/>
      <c r="GY144" s="207"/>
      <c r="GZ144" s="207"/>
      <c r="HA144" s="208"/>
      <c r="HB144" s="208"/>
      <c r="HC144" s="207"/>
      <c r="HD144" s="207"/>
      <c r="HE144" s="208"/>
      <c r="HF144" s="208"/>
      <c r="HG144" s="207"/>
      <c r="HH144" s="207"/>
      <c r="HI144" s="208"/>
      <c r="HJ144" s="208"/>
      <c r="HK144" s="207"/>
      <c r="HL144" s="207"/>
      <c r="HM144" s="208"/>
      <c r="HN144" s="208"/>
      <c r="HO144" s="10"/>
      <c r="HP144" s="204"/>
      <c r="HQ144" s="204"/>
      <c r="HR144" s="204"/>
      <c r="HS144" s="204"/>
      <c r="HT144" s="204"/>
      <c r="HU144" s="204"/>
      <c r="HV144" s="204"/>
      <c r="HW144" s="204"/>
      <c r="HX144" s="205"/>
    </row>
    <row r="145" spans="1:232" s="12" customFormat="1" ht="20.100000000000001" customHeight="1">
      <c r="A145" s="54">
        <f>IF(C145="","",SUBTOTAL(3,$C$6:$C145))</f>
        <v>140</v>
      </c>
      <c r="B145" s="55">
        <v>639</v>
      </c>
      <c r="C145" s="56" t="s">
        <v>180</v>
      </c>
      <c r="D145" s="57" t="s">
        <v>34</v>
      </c>
      <c r="E145" s="57" t="s">
        <v>38</v>
      </c>
      <c r="F145" s="58">
        <v>70</v>
      </c>
      <c r="G145" s="58">
        <v>71</v>
      </c>
      <c r="H145" s="58">
        <v>69</v>
      </c>
      <c r="I145" s="59">
        <v>70</v>
      </c>
      <c r="J145" s="60">
        <v>50</v>
      </c>
      <c r="K145" s="58">
        <v>55</v>
      </c>
      <c r="L145" s="58">
        <v>69</v>
      </c>
      <c r="M145" s="59">
        <v>62</v>
      </c>
      <c r="N145" s="61">
        <v>61</v>
      </c>
      <c r="O145" s="58">
        <v>55</v>
      </c>
      <c r="P145" s="62">
        <v>58</v>
      </c>
      <c r="Q145" s="63"/>
      <c r="R145" s="64">
        <v>78</v>
      </c>
      <c r="S145" s="64">
        <v>87</v>
      </c>
      <c r="T145" s="64">
        <v>86</v>
      </c>
      <c r="U145" s="59">
        <v>84</v>
      </c>
      <c r="V145" s="60"/>
      <c r="W145" s="58">
        <v>96</v>
      </c>
      <c r="X145" s="58"/>
      <c r="Y145" s="59" t="s">
        <v>241</v>
      </c>
      <c r="Z145" s="61" t="s">
        <v>241</v>
      </c>
      <c r="AA145" s="58"/>
      <c r="AB145" s="62" t="s">
        <v>241</v>
      </c>
      <c r="AC145" s="63"/>
      <c r="AD145" s="58"/>
      <c r="AE145" s="58"/>
      <c r="AF145" s="58"/>
      <c r="AG145" s="59" t="s">
        <v>241</v>
      </c>
      <c r="AH145" s="60"/>
      <c r="AI145" s="58">
        <v>96</v>
      </c>
      <c r="AJ145" s="58"/>
      <c r="AK145" s="59" t="s">
        <v>241</v>
      </c>
      <c r="AL145" s="61" t="s">
        <v>241</v>
      </c>
      <c r="AM145" s="58"/>
      <c r="AN145" s="62" t="s">
        <v>241</v>
      </c>
      <c r="AO145" s="63"/>
      <c r="AP145" s="64"/>
      <c r="AQ145" s="64"/>
      <c r="AR145" s="64"/>
      <c r="AS145" s="59" t="s">
        <v>241</v>
      </c>
      <c r="AT145" s="60"/>
      <c r="AU145" s="58">
        <v>96</v>
      </c>
      <c r="AV145" s="58"/>
      <c r="AW145" s="59" t="s">
        <v>241</v>
      </c>
      <c r="AX145" s="61" t="s">
        <v>241</v>
      </c>
      <c r="AY145" s="58"/>
      <c r="AZ145" s="62" t="s">
        <v>241</v>
      </c>
      <c r="BA145" s="63"/>
      <c r="BB145" s="58"/>
      <c r="BC145" s="58"/>
      <c r="BD145" s="58"/>
      <c r="BE145" s="59" t="s">
        <v>241</v>
      </c>
      <c r="BF145" s="60"/>
      <c r="BG145" s="58">
        <v>96</v>
      </c>
      <c r="BH145" s="58"/>
      <c r="BI145" s="59" t="s">
        <v>241</v>
      </c>
      <c r="BJ145" s="61" t="s">
        <v>241</v>
      </c>
      <c r="BK145" s="58"/>
      <c r="BL145" s="62" t="s">
        <v>241</v>
      </c>
      <c r="BM145" s="63"/>
      <c r="BN145" s="64"/>
      <c r="BO145" s="64"/>
      <c r="BP145" s="64"/>
      <c r="BQ145" s="59" t="s">
        <v>241</v>
      </c>
      <c r="BR145" s="60"/>
      <c r="BS145" s="58">
        <v>96</v>
      </c>
      <c r="BT145" s="58"/>
      <c r="BU145" s="59" t="s">
        <v>241</v>
      </c>
      <c r="BV145" s="61" t="s">
        <v>241</v>
      </c>
      <c r="BW145" s="58"/>
      <c r="BX145" s="62" t="s">
        <v>241</v>
      </c>
      <c r="BY145" s="63"/>
      <c r="BZ145" s="58"/>
      <c r="CA145" s="58"/>
      <c r="CB145" s="58"/>
      <c r="CC145" s="59" t="s">
        <v>241</v>
      </c>
      <c r="CD145" s="60"/>
      <c r="CE145" s="58">
        <v>96</v>
      </c>
      <c r="CF145" s="58"/>
      <c r="CG145" s="59" t="s">
        <v>241</v>
      </c>
      <c r="CH145" s="61" t="s">
        <v>241</v>
      </c>
      <c r="CI145" s="58"/>
      <c r="CJ145" s="62" t="s">
        <v>241</v>
      </c>
      <c r="CK145" s="63"/>
      <c r="CL145" s="64"/>
      <c r="CM145" s="64"/>
      <c r="CN145" s="64"/>
      <c r="CO145" s="59" t="s">
        <v>241</v>
      </c>
      <c r="CP145" s="60"/>
      <c r="CQ145" s="58">
        <v>96</v>
      </c>
      <c r="CR145" s="58"/>
      <c r="CS145" s="59" t="s">
        <v>241</v>
      </c>
      <c r="CT145" s="61" t="s">
        <v>241</v>
      </c>
      <c r="CU145" s="58"/>
      <c r="CV145" s="62" t="s">
        <v>241</v>
      </c>
      <c r="CW145" s="65" t="s">
        <v>37</v>
      </c>
      <c r="CX145" s="66" t="s">
        <v>241</v>
      </c>
      <c r="CY145" s="67" t="s">
        <v>241</v>
      </c>
      <c r="CZ145" s="68" t="s">
        <v>245</v>
      </c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9"/>
      <c r="DL145" s="69"/>
      <c r="DM145" s="69"/>
      <c r="DN145" s="69"/>
      <c r="DO145" s="69"/>
      <c r="DP145" s="69"/>
      <c r="DQ145" s="69"/>
      <c r="DR145" s="69"/>
      <c r="DS145" s="69"/>
      <c r="DT145" s="69"/>
      <c r="DU145" s="69"/>
      <c r="DV145" s="69"/>
      <c r="DW145" s="69"/>
      <c r="DX145" s="69"/>
      <c r="DY145" s="69"/>
      <c r="DZ145" s="69"/>
      <c r="EA145" s="69"/>
      <c r="EB145" s="69"/>
      <c r="EC145" s="69"/>
      <c r="ED145" s="69"/>
      <c r="EE145" s="69"/>
      <c r="EF145" s="69"/>
      <c r="EG145" s="69"/>
      <c r="EH145" s="69"/>
      <c r="EI145" s="69"/>
      <c r="EJ145" s="69"/>
      <c r="EK145" s="69"/>
      <c r="EL145" s="69"/>
      <c r="EM145" s="69"/>
      <c r="EN145" s="69"/>
      <c r="EO145" s="69"/>
      <c r="EP145" s="69"/>
      <c r="EQ145" s="69"/>
      <c r="ER145" s="69"/>
      <c r="ES145" s="69"/>
      <c r="ET145" s="69"/>
      <c r="EU145" s="69"/>
      <c r="EV145" s="69"/>
      <c r="EW145" s="69"/>
      <c r="EX145" s="69"/>
      <c r="EY145" s="69"/>
      <c r="EZ145" s="69"/>
      <c r="FA145" s="69"/>
      <c r="FB145" s="69"/>
      <c r="FC145" s="69"/>
      <c r="FD145" s="69"/>
      <c r="FE145" s="69"/>
      <c r="FF145" s="71"/>
      <c r="FG145" s="77"/>
      <c r="FH145" s="77"/>
      <c r="FI145" s="77"/>
      <c r="FJ145" s="77"/>
      <c r="FK145" s="77"/>
      <c r="FL145" s="74"/>
      <c r="FP145" s="77"/>
      <c r="FQ145" s="77"/>
      <c r="FR145" s="77"/>
      <c r="FS145" s="77"/>
      <c r="FT145" s="77"/>
      <c r="FU145" s="77"/>
      <c r="FV145" s="77"/>
      <c r="FW145" s="77"/>
      <c r="FX145" s="77"/>
      <c r="FY145" s="77"/>
      <c r="FZ145" s="77"/>
      <c r="GA145" s="77"/>
      <c r="GB145" s="77"/>
      <c r="GC145" s="77"/>
      <c r="GD145" s="77"/>
      <c r="GE145" s="193"/>
      <c r="GF145" s="194"/>
      <c r="GG145" s="195"/>
      <c r="GH145" s="196"/>
      <c r="GI145" s="196"/>
      <c r="GJ145" s="197"/>
      <c r="GK145" s="197"/>
      <c r="GL145" s="197"/>
      <c r="GM145" s="197"/>
      <c r="GN145" s="197"/>
      <c r="GO145" s="197"/>
      <c r="GP145" s="197"/>
      <c r="GQ145" s="197"/>
      <c r="GR145" s="198"/>
      <c r="GS145" s="198"/>
      <c r="GT145" s="198"/>
      <c r="GU145" s="199"/>
      <c r="GV145" s="200"/>
      <c r="GW145" s="10"/>
      <c r="GX145" s="206"/>
      <c r="GY145" s="207"/>
      <c r="GZ145" s="207"/>
      <c r="HA145" s="208"/>
      <c r="HB145" s="208"/>
      <c r="HC145" s="207"/>
      <c r="HD145" s="207"/>
      <c r="HE145" s="208"/>
      <c r="HF145" s="208"/>
      <c r="HG145" s="207"/>
      <c r="HH145" s="207"/>
      <c r="HI145" s="208"/>
      <c r="HJ145" s="208"/>
      <c r="HK145" s="207"/>
      <c r="HL145" s="207"/>
      <c r="HM145" s="208"/>
      <c r="HN145" s="208"/>
      <c r="HO145" s="10"/>
      <c r="HP145" s="204"/>
      <c r="HQ145" s="204"/>
      <c r="HR145" s="204"/>
      <c r="HS145" s="204"/>
      <c r="HT145" s="204"/>
      <c r="HU145" s="204"/>
      <c r="HV145" s="204"/>
      <c r="HW145" s="204"/>
      <c r="HX145" s="205"/>
    </row>
    <row r="146" spans="1:232" s="12" customFormat="1" ht="20.100000000000001" customHeight="1">
      <c r="A146" s="54">
        <f>IF(C146="","",SUBTOTAL(3,$C$6:$C146))</f>
        <v>141</v>
      </c>
      <c r="B146" s="55">
        <v>640</v>
      </c>
      <c r="C146" s="56" t="s">
        <v>181</v>
      </c>
      <c r="D146" s="57" t="s">
        <v>34</v>
      </c>
      <c r="E146" s="57" t="s">
        <v>0</v>
      </c>
      <c r="F146" s="58">
        <v>45</v>
      </c>
      <c r="G146" s="58">
        <v>50</v>
      </c>
      <c r="H146" s="58">
        <v>64</v>
      </c>
      <c r="I146" s="59">
        <v>53</v>
      </c>
      <c r="J146" s="60">
        <v>51</v>
      </c>
      <c r="K146" s="58">
        <v>56</v>
      </c>
      <c r="L146" s="58">
        <v>70</v>
      </c>
      <c r="M146" s="59">
        <v>63</v>
      </c>
      <c r="N146" s="61">
        <v>56</v>
      </c>
      <c r="O146" s="58">
        <v>69</v>
      </c>
      <c r="P146" s="62">
        <v>63</v>
      </c>
      <c r="Q146" s="63"/>
      <c r="R146" s="64">
        <v>70</v>
      </c>
      <c r="S146" s="64">
        <v>73</v>
      </c>
      <c r="T146" s="64">
        <v>73</v>
      </c>
      <c r="U146" s="59">
        <v>72</v>
      </c>
      <c r="V146" s="60"/>
      <c r="W146" s="58">
        <v>75</v>
      </c>
      <c r="X146" s="58"/>
      <c r="Y146" s="59" t="s">
        <v>241</v>
      </c>
      <c r="Z146" s="61" t="s">
        <v>241</v>
      </c>
      <c r="AA146" s="58"/>
      <c r="AB146" s="62" t="s">
        <v>241</v>
      </c>
      <c r="AC146" s="63"/>
      <c r="AD146" s="58"/>
      <c r="AE146" s="58"/>
      <c r="AF146" s="58"/>
      <c r="AG146" s="59" t="s">
        <v>241</v>
      </c>
      <c r="AH146" s="60"/>
      <c r="AI146" s="58">
        <v>75</v>
      </c>
      <c r="AJ146" s="58"/>
      <c r="AK146" s="59" t="s">
        <v>241</v>
      </c>
      <c r="AL146" s="61" t="s">
        <v>241</v>
      </c>
      <c r="AM146" s="58"/>
      <c r="AN146" s="62" t="s">
        <v>241</v>
      </c>
      <c r="AO146" s="63"/>
      <c r="AP146" s="64"/>
      <c r="AQ146" s="64"/>
      <c r="AR146" s="64"/>
      <c r="AS146" s="59" t="s">
        <v>241</v>
      </c>
      <c r="AT146" s="60"/>
      <c r="AU146" s="58">
        <v>75</v>
      </c>
      <c r="AV146" s="58"/>
      <c r="AW146" s="59" t="s">
        <v>241</v>
      </c>
      <c r="AX146" s="61" t="s">
        <v>241</v>
      </c>
      <c r="AY146" s="58"/>
      <c r="AZ146" s="62" t="s">
        <v>241</v>
      </c>
      <c r="BA146" s="63"/>
      <c r="BB146" s="58"/>
      <c r="BC146" s="58"/>
      <c r="BD146" s="58"/>
      <c r="BE146" s="59" t="s">
        <v>241</v>
      </c>
      <c r="BF146" s="60"/>
      <c r="BG146" s="58">
        <v>75</v>
      </c>
      <c r="BH146" s="58"/>
      <c r="BI146" s="59" t="s">
        <v>241</v>
      </c>
      <c r="BJ146" s="61" t="s">
        <v>241</v>
      </c>
      <c r="BK146" s="58"/>
      <c r="BL146" s="62" t="s">
        <v>241</v>
      </c>
      <c r="BM146" s="63"/>
      <c r="BN146" s="64"/>
      <c r="BO146" s="64"/>
      <c r="BP146" s="64"/>
      <c r="BQ146" s="59" t="s">
        <v>241</v>
      </c>
      <c r="BR146" s="60"/>
      <c r="BS146" s="58">
        <v>75</v>
      </c>
      <c r="BT146" s="58"/>
      <c r="BU146" s="59" t="s">
        <v>241</v>
      </c>
      <c r="BV146" s="61" t="s">
        <v>241</v>
      </c>
      <c r="BW146" s="58"/>
      <c r="BX146" s="62" t="s">
        <v>241</v>
      </c>
      <c r="BY146" s="63"/>
      <c r="BZ146" s="58"/>
      <c r="CA146" s="58"/>
      <c r="CB146" s="58"/>
      <c r="CC146" s="59" t="s">
        <v>241</v>
      </c>
      <c r="CD146" s="60"/>
      <c r="CE146" s="58">
        <v>75</v>
      </c>
      <c r="CF146" s="58"/>
      <c r="CG146" s="59" t="s">
        <v>241</v>
      </c>
      <c r="CH146" s="61" t="s">
        <v>241</v>
      </c>
      <c r="CI146" s="58"/>
      <c r="CJ146" s="62" t="s">
        <v>241</v>
      </c>
      <c r="CK146" s="63"/>
      <c r="CL146" s="64"/>
      <c r="CM146" s="64"/>
      <c r="CN146" s="64"/>
      <c r="CO146" s="59" t="s">
        <v>241</v>
      </c>
      <c r="CP146" s="60"/>
      <c r="CQ146" s="58">
        <v>75</v>
      </c>
      <c r="CR146" s="58"/>
      <c r="CS146" s="59" t="s">
        <v>241</v>
      </c>
      <c r="CT146" s="61" t="s">
        <v>241</v>
      </c>
      <c r="CU146" s="58"/>
      <c r="CV146" s="62" t="s">
        <v>241</v>
      </c>
      <c r="CW146" s="65" t="s">
        <v>37</v>
      </c>
      <c r="CX146" s="66" t="s">
        <v>241</v>
      </c>
      <c r="CY146" s="67" t="s">
        <v>241</v>
      </c>
      <c r="CZ146" s="68" t="s">
        <v>245</v>
      </c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69"/>
      <c r="DZ146" s="69"/>
      <c r="EA146" s="69"/>
      <c r="EB146" s="69"/>
      <c r="EC146" s="69"/>
      <c r="ED146" s="69"/>
      <c r="EE146" s="69"/>
      <c r="EF146" s="69"/>
      <c r="EG146" s="69"/>
      <c r="EH146" s="69"/>
      <c r="EI146" s="69"/>
      <c r="EJ146" s="69"/>
      <c r="EK146" s="69"/>
      <c r="EL146" s="69"/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69"/>
      <c r="EX146" s="69"/>
      <c r="EY146" s="69"/>
      <c r="EZ146" s="69"/>
      <c r="FA146" s="69"/>
      <c r="FB146" s="69"/>
      <c r="FC146" s="69"/>
      <c r="FD146" s="69"/>
      <c r="FE146" s="69"/>
      <c r="FF146" s="71"/>
      <c r="FG146" s="77"/>
      <c r="FH146" s="77"/>
      <c r="FI146" s="77"/>
      <c r="FJ146" s="77"/>
      <c r="FK146" s="77"/>
      <c r="FL146" s="74"/>
      <c r="FP146" s="77"/>
      <c r="FQ146" s="77"/>
      <c r="FR146" s="77"/>
      <c r="FS146" s="77"/>
      <c r="FT146" s="77"/>
      <c r="FU146" s="77"/>
      <c r="FV146" s="77"/>
      <c r="FW146" s="77"/>
      <c r="FX146" s="77"/>
      <c r="FY146" s="77"/>
      <c r="FZ146" s="77"/>
      <c r="GA146" s="77"/>
      <c r="GB146" s="77"/>
      <c r="GC146" s="77"/>
      <c r="GD146" s="77"/>
      <c r="GE146" s="193"/>
      <c r="GF146" s="194"/>
      <c r="GG146" s="195"/>
      <c r="GH146" s="196"/>
      <c r="GI146" s="196"/>
      <c r="GJ146" s="197"/>
      <c r="GK146" s="197"/>
      <c r="GL146" s="197"/>
      <c r="GM146" s="197"/>
      <c r="GN146" s="197"/>
      <c r="GO146" s="197"/>
      <c r="GP146" s="197"/>
      <c r="GQ146" s="197"/>
      <c r="GR146" s="198"/>
      <c r="GS146" s="198"/>
      <c r="GT146" s="198"/>
      <c r="GU146" s="199"/>
      <c r="GV146" s="200"/>
      <c r="GW146" s="10"/>
      <c r="GX146" s="206"/>
      <c r="GY146" s="207"/>
      <c r="GZ146" s="207"/>
      <c r="HA146" s="208"/>
      <c r="HB146" s="208"/>
      <c r="HC146" s="207"/>
      <c r="HD146" s="207"/>
      <c r="HE146" s="208"/>
      <c r="HF146" s="208"/>
      <c r="HG146" s="207"/>
      <c r="HH146" s="207"/>
      <c r="HI146" s="208"/>
      <c r="HJ146" s="208"/>
      <c r="HK146" s="207"/>
      <c r="HL146" s="207"/>
      <c r="HM146" s="208"/>
      <c r="HN146" s="208"/>
      <c r="HO146" s="10"/>
      <c r="HP146" s="204"/>
      <c r="HQ146" s="204"/>
      <c r="HR146" s="204"/>
      <c r="HS146" s="204"/>
      <c r="HT146" s="204"/>
      <c r="HU146" s="204"/>
      <c r="HV146" s="204"/>
      <c r="HW146" s="204"/>
      <c r="HX146" s="205"/>
    </row>
    <row r="147" spans="1:232" s="12" customFormat="1" ht="20.100000000000001" customHeight="1">
      <c r="A147" s="54">
        <f>IF(C147="","",SUBTOTAL(3,$C$6:$C147))</f>
        <v>142</v>
      </c>
      <c r="B147" s="55">
        <v>641</v>
      </c>
      <c r="C147" s="56" t="s">
        <v>182</v>
      </c>
      <c r="D147" s="57" t="s">
        <v>34</v>
      </c>
      <c r="E147" s="57" t="s">
        <v>35</v>
      </c>
      <c r="F147" s="58">
        <v>83</v>
      </c>
      <c r="G147" s="58">
        <v>88</v>
      </c>
      <c r="H147" s="58">
        <v>100</v>
      </c>
      <c r="I147" s="59">
        <v>90.333333333333329</v>
      </c>
      <c r="J147" s="60">
        <v>52</v>
      </c>
      <c r="K147" s="58">
        <v>57</v>
      </c>
      <c r="L147" s="58">
        <v>71</v>
      </c>
      <c r="M147" s="59">
        <v>64</v>
      </c>
      <c r="N147" s="61">
        <v>69</v>
      </c>
      <c r="O147" s="58">
        <v>64</v>
      </c>
      <c r="P147" s="62">
        <v>67</v>
      </c>
      <c r="Q147" s="63"/>
      <c r="R147" s="64">
        <v>76</v>
      </c>
      <c r="S147" s="64">
        <v>88</v>
      </c>
      <c r="T147" s="64">
        <v>72.333333333333329</v>
      </c>
      <c r="U147" s="59">
        <v>79</v>
      </c>
      <c r="V147" s="60"/>
      <c r="W147" s="58">
        <v>100</v>
      </c>
      <c r="X147" s="58"/>
      <c r="Y147" s="59" t="s">
        <v>241</v>
      </c>
      <c r="Z147" s="61" t="s">
        <v>241</v>
      </c>
      <c r="AA147" s="58"/>
      <c r="AB147" s="62" t="s">
        <v>241</v>
      </c>
      <c r="AC147" s="63"/>
      <c r="AD147" s="58"/>
      <c r="AE147" s="58"/>
      <c r="AF147" s="58"/>
      <c r="AG147" s="59" t="s">
        <v>241</v>
      </c>
      <c r="AH147" s="60"/>
      <c r="AI147" s="58">
        <v>100</v>
      </c>
      <c r="AJ147" s="58"/>
      <c r="AK147" s="59" t="s">
        <v>241</v>
      </c>
      <c r="AL147" s="61" t="s">
        <v>241</v>
      </c>
      <c r="AM147" s="58"/>
      <c r="AN147" s="62" t="s">
        <v>241</v>
      </c>
      <c r="AO147" s="63"/>
      <c r="AP147" s="64"/>
      <c r="AQ147" s="64"/>
      <c r="AR147" s="64"/>
      <c r="AS147" s="59" t="s">
        <v>241</v>
      </c>
      <c r="AT147" s="60"/>
      <c r="AU147" s="58">
        <v>100</v>
      </c>
      <c r="AV147" s="58"/>
      <c r="AW147" s="59" t="s">
        <v>241</v>
      </c>
      <c r="AX147" s="61" t="s">
        <v>241</v>
      </c>
      <c r="AY147" s="58"/>
      <c r="AZ147" s="62" t="s">
        <v>241</v>
      </c>
      <c r="BA147" s="63"/>
      <c r="BB147" s="58"/>
      <c r="BC147" s="58"/>
      <c r="BD147" s="58"/>
      <c r="BE147" s="59" t="s">
        <v>241</v>
      </c>
      <c r="BF147" s="60"/>
      <c r="BG147" s="58">
        <v>100</v>
      </c>
      <c r="BH147" s="58"/>
      <c r="BI147" s="59" t="s">
        <v>241</v>
      </c>
      <c r="BJ147" s="61" t="s">
        <v>241</v>
      </c>
      <c r="BK147" s="58"/>
      <c r="BL147" s="62" t="s">
        <v>241</v>
      </c>
      <c r="BM147" s="63"/>
      <c r="BN147" s="64"/>
      <c r="BO147" s="64"/>
      <c r="BP147" s="64"/>
      <c r="BQ147" s="59" t="s">
        <v>241</v>
      </c>
      <c r="BR147" s="60"/>
      <c r="BS147" s="58">
        <v>100</v>
      </c>
      <c r="BT147" s="58"/>
      <c r="BU147" s="59" t="s">
        <v>241</v>
      </c>
      <c r="BV147" s="61" t="s">
        <v>241</v>
      </c>
      <c r="BW147" s="58"/>
      <c r="BX147" s="62" t="s">
        <v>241</v>
      </c>
      <c r="BY147" s="63"/>
      <c r="BZ147" s="58"/>
      <c r="CA147" s="58"/>
      <c r="CB147" s="58"/>
      <c r="CC147" s="59" t="s">
        <v>241</v>
      </c>
      <c r="CD147" s="60"/>
      <c r="CE147" s="58">
        <v>100</v>
      </c>
      <c r="CF147" s="58"/>
      <c r="CG147" s="59" t="s">
        <v>241</v>
      </c>
      <c r="CH147" s="61" t="s">
        <v>241</v>
      </c>
      <c r="CI147" s="58"/>
      <c r="CJ147" s="62" t="s">
        <v>241</v>
      </c>
      <c r="CK147" s="63"/>
      <c r="CL147" s="64"/>
      <c r="CM147" s="64"/>
      <c r="CN147" s="64"/>
      <c r="CO147" s="59" t="s">
        <v>241</v>
      </c>
      <c r="CP147" s="60"/>
      <c r="CQ147" s="58">
        <v>100</v>
      </c>
      <c r="CR147" s="58"/>
      <c r="CS147" s="59" t="s">
        <v>241</v>
      </c>
      <c r="CT147" s="61" t="s">
        <v>241</v>
      </c>
      <c r="CU147" s="58"/>
      <c r="CV147" s="62" t="s">
        <v>241</v>
      </c>
      <c r="CW147" s="65" t="s">
        <v>37</v>
      </c>
      <c r="CX147" s="66" t="s">
        <v>241</v>
      </c>
      <c r="CY147" s="67" t="s">
        <v>241</v>
      </c>
      <c r="CZ147" s="68" t="s">
        <v>245</v>
      </c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9"/>
      <c r="DL147" s="69"/>
      <c r="DM147" s="69"/>
      <c r="DN147" s="69"/>
      <c r="DO147" s="69"/>
      <c r="DP147" s="69"/>
      <c r="DQ147" s="69"/>
      <c r="DR147" s="69"/>
      <c r="DS147" s="69"/>
      <c r="DT147" s="69"/>
      <c r="DU147" s="69"/>
      <c r="DV147" s="69"/>
      <c r="DW147" s="69"/>
      <c r="DX147" s="69"/>
      <c r="DY147" s="69"/>
      <c r="DZ147" s="69"/>
      <c r="EA147" s="69"/>
      <c r="EB147" s="69"/>
      <c r="EC147" s="69"/>
      <c r="ED147" s="69"/>
      <c r="EE147" s="69"/>
      <c r="EF147" s="69"/>
      <c r="EG147" s="69"/>
      <c r="EH147" s="69"/>
      <c r="EI147" s="69"/>
      <c r="EJ147" s="69"/>
      <c r="EK147" s="69"/>
      <c r="EL147" s="69"/>
      <c r="EM147" s="69"/>
      <c r="EN147" s="69"/>
      <c r="EO147" s="69"/>
      <c r="EP147" s="69"/>
      <c r="EQ147" s="69"/>
      <c r="ER147" s="69"/>
      <c r="ES147" s="69"/>
      <c r="ET147" s="69"/>
      <c r="EU147" s="69"/>
      <c r="EV147" s="69"/>
      <c r="EW147" s="69"/>
      <c r="EX147" s="69"/>
      <c r="EY147" s="69"/>
      <c r="EZ147" s="69"/>
      <c r="FA147" s="69"/>
      <c r="FB147" s="69"/>
      <c r="FC147" s="69"/>
      <c r="FD147" s="69"/>
      <c r="FE147" s="69"/>
      <c r="FF147" s="71"/>
      <c r="FG147" s="77"/>
      <c r="FH147" s="77"/>
      <c r="FI147" s="77"/>
      <c r="FJ147" s="77"/>
      <c r="FK147" s="77"/>
      <c r="FL147" s="74"/>
      <c r="FP147" s="77"/>
      <c r="FQ147" s="77"/>
      <c r="FR147" s="77"/>
      <c r="FS147" s="77"/>
      <c r="FT147" s="77"/>
      <c r="FU147" s="77"/>
      <c r="FV147" s="77"/>
      <c r="FW147" s="77"/>
      <c r="FX147" s="77"/>
      <c r="FY147" s="77"/>
      <c r="FZ147" s="77"/>
      <c r="GA147" s="77"/>
      <c r="GB147" s="77"/>
      <c r="GC147" s="77"/>
      <c r="GD147" s="77"/>
      <c r="GE147" s="193"/>
      <c r="GF147" s="194"/>
      <c r="GG147" s="195"/>
      <c r="GH147" s="196"/>
      <c r="GI147" s="196"/>
      <c r="GJ147" s="197"/>
      <c r="GK147" s="197"/>
      <c r="GL147" s="197"/>
      <c r="GM147" s="197"/>
      <c r="GN147" s="197"/>
      <c r="GO147" s="197"/>
      <c r="GP147" s="197"/>
      <c r="GQ147" s="197"/>
      <c r="GR147" s="198"/>
      <c r="GS147" s="198"/>
      <c r="GT147" s="198"/>
      <c r="GU147" s="199"/>
      <c r="GV147" s="200"/>
      <c r="GW147" s="10"/>
      <c r="GX147" s="206"/>
      <c r="GY147" s="207"/>
      <c r="GZ147" s="207"/>
      <c r="HA147" s="208"/>
      <c r="HB147" s="208"/>
      <c r="HC147" s="207"/>
      <c r="HD147" s="207"/>
      <c r="HE147" s="208"/>
      <c r="HF147" s="208"/>
      <c r="HG147" s="207"/>
      <c r="HH147" s="207"/>
      <c r="HI147" s="208"/>
      <c r="HJ147" s="208"/>
      <c r="HK147" s="207"/>
      <c r="HL147" s="207"/>
      <c r="HM147" s="208"/>
      <c r="HN147" s="208"/>
      <c r="HO147" s="10"/>
      <c r="HP147" s="204"/>
      <c r="HQ147" s="204"/>
      <c r="HR147" s="204"/>
      <c r="HS147" s="204"/>
      <c r="HT147" s="204"/>
      <c r="HU147" s="204"/>
      <c r="HV147" s="204"/>
      <c r="HW147" s="204"/>
      <c r="HX147" s="205"/>
    </row>
    <row r="148" spans="1:232" s="12" customFormat="1" ht="20.100000000000001" customHeight="1">
      <c r="A148" s="54">
        <f>IF(C148="","",SUBTOTAL(3,$C$6:$C148))</f>
        <v>143</v>
      </c>
      <c r="B148" s="55">
        <v>642</v>
      </c>
      <c r="C148" s="56" t="s">
        <v>183</v>
      </c>
      <c r="D148" s="57" t="s">
        <v>34</v>
      </c>
      <c r="E148" s="57" t="s">
        <v>1</v>
      </c>
      <c r="F148" s="58">
        <v>84</v>
      </c>
      <c r="G148" s="58">
        <v>89</v>
      </c>
      <c r="H148" s="58">
        <v>100</v>
      </c>
      <c r="I148" s="59">
        <v>91</v>
      </c>
      <c r="J148" s="60">
        <v>53</v>
      </c>
      <c r="K148" s="58">
        <v>58</v>
      </c>
      <c r="L148" s="58">
        <v>72</v>
      </c>
      <c r="M148" s="59">
        <v>65</v>
      </c>
      <c r="N148" s="61">
        <v>70</v>
      </c>
      <c r="O148" s="58">
        <v>100</v>
      </c>
      <c r="P148" s="62">
        <v>85</v>
      </c>
      <c r="Q148" s="63"/>
      <c r="R148" s="64">
        <v>90</v>
      </c>
      <c r="S148" s="64">
        <v>81</v>
      </c>
      <c r="T148" s="64">
        <v>74</v>
      </c>
      <c r="U148" s="59">
        <v>82</v>
      </c>
      <c r="V148" s="60"/>
      <c r="W148" s="58">
        <v>71</v>
      </c>
      <c r="X148" s="58"/>
      <c r="Y148" s="59" t="s">
        <v>241</v>
      </c>
      <c r="Z148" s="61" t="s">
        <v>241</v>
      </c>
      <c r="AA148" s="58"/>
      <c r="AB148" s="62" t="s">
        <v>241</v>
      </c>
      <c r="AC148" s="63"/>
      <c r="AD148" s="58"/>
      <c r="AE148" s="58"/>
      <c r="AF148" s="58"/>
      <c r="AG148" s="59" t="s">
        <v>241</v>
      </c>
      <c r="AH148" s="60"/>
      <c r="AI148" s="58">
        <v>71</v>
      </c>
      <c r="AJ148" s="58"/>
      <c r="AK148" s="59" t="s">
        <v>241</v>
      </c>
      <c r="AL148" s="61" t="s">
        <v>241</v>
      </c>
      <c r="AM148" s="58"/>
      <c r="AN148" s="62" t="s">
        <v>241</v>
      </c>
      <c r="AO148" s="63"/>
      <c r="AP148" s="64"/>
      <c r="AQ148" s="64"/>
      <c r="AR148" s="64"/>
      <c r="AS148" s="59" t="s">
        <v>241</v>
      </c>
      <c r="AT148" s="60"/>
      <c r="AU148" s="58">
        <v>71</v>
      </c>
      <c r="AV148" s="58"/>
      <c r="AW148" s="59" t="s">
        <v>241</v>
      </c>
      <c r="AX148" s="61" t="s">
        <v>241</v>
      </c>
      <c r="AY148" s="58"/>
      <c r="AZ148" s="62" t="s">
        <v>241</v>
      </c>
      <c r="BA148" s="63"/>
      <c r="BB148" s="58"/>
      <c r="BC148" s="58"/>
      <c r="BD148" s="58"/>
      <c r="BE148" s="59" t="s">
        <v>241</v>
      </c>
      <c r="BF148" s="60"/>
      <c r="BG148" s="58">
        <v>71</v>
      </c>
      <c r="BH148" s="58"/>
      <c r="BI148" s="59" t="s">
        <v>241</v>
      </c>
      <c r="BJ148" s="61" t="s">
        <v>241</v>
      </c>
      <c r="BK148" s="58"/>
      <c r="BL148" s="62" t="s">
        <v>241</v>
      </c>
      <c r="BM148" s="63"/>
      <c r="BN148" s="64"/>
      <c r="BO148" s="64"/>
      <c r="BP148" s="64"/>
      <c r="BQ148" s="59" t="s">
        <v>241</v>
      </c>
      <c r="BR148" s="60"/>
      <c r="BS148" s="58">
        <v>71</v>
      </c>
      <c r="BT148" s="58"/>
      <c r="BU148" s="59" t="s">
        <v>241</v>
      </c>
      <c r="BV148" s="61" t="s">
        <v>241</v>
      </c>
      <c r="BW148" s="58"/>
      <c r="BX148" s="62" t="s">
        <v>241</v>
      </c>
      <c r="BY148" s="63"/>
      <c r="BZ148" s="58"/>
      <c r="CA148" s="58"/>
      <c r="CB148" s="58"/>
      <c r="CC148" s="59" t="s">
        <v>241</v>
      </c>
      <c r="CD148" s="60"/>
      <c r="CE148" s="58">
        <v>71</v>
      </c>
      <c r="CF148" s="58"/>
      <c r="CG148" s="59" t="s">
        <v>241</v>
      </c>
      <c r="CH148" s="61" t="s">
        <v>241</v>
      </c>
      <c r="CI148" s="58"/>
      <c r="CJ148" s="62" t="s">
        <v>241</v>
      </c>
      <c r="CK148" s="63"/>
      <c r="CL148" s="64"/>
      <c r="CM148" s="64"/>
      <c r="CN148" s="64"/>
      <c r="CO148" s="59" t="s">
        <v>241</v>
      </c>
      <c r="CP148" s="60"/>
      <c r="CQ148" s="58">
        <v>71</v>
      </c>
      <c r="CR148" s="58"/>
      <c r="CS148" s="59" t="s">
        <v>241</v>
      </c>
      <c r="CT148" s="61" t="s">
        <v>241</v>
      </c>
      <c r="CU148" s="58"/>
      <c r="CV148" s="62" t="s">
        <v>241</v>
      </c>
      <c r="CW148" s="65" t="s">
        <v>37</v>
      </c>
      <c r="CX148" s="66" t="s">
        <v>241</v>
      </c>
      <c r="CY148" s="67" t="s">
        <v>241</v>
      </c>
      <c r="CZ148" s="68" t="s">
        <v>245</v>
      </c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9"/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71"/>
      <c r="FG148" s="77"/>
      <c r="FH148" s="77"/>
      <c r="FI148" s="77"/>
      <c r="FJ148" s="77"/>
      <c r="FK148" s="77"/>
      <c r="FL148" s="74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193"/>
      <c r="GF148" s="194"/>
      <c r="GG148" s="195"/>
      <c r="GH148" s="196"/>
      <c r="GI148" s="196"/>
      <c r="GJ148" s="197"/>
      <c r="GK148" s="197"/>
      <c r="GL148" s="197"/>
      <c r="GM148" s="197"/>
      <c r="GN148" s="197"/>
      <c r="GO148" s="197"/>
      <c r="GP148" s="197"/>
      <c r="GQ148" s="197"/>
      <c r="GR148" s="198"/>
      <c r="GS148" s="198"/>
      <c r="GT148" s="198"/>
      <c r="GU148" s="199"/>
      <c r="GV148" s="200"/>
      <c r="GW148" s="10"/>
      <c r="GX148" s="206"/>
      <c r="GY148" s="207"/>
      <c r="GZ148" s="207"/>
      <c r="HA148" s="208"/>
      <c r="HB148" s="208"/>
      <c r="HC148" s="207"/>
      <c r="HD148" s="207"/>
      <c r="HE148" s="208"/>
      <c r="HF148" s="208"/>
      <c r="HG148" s="207"/>
      <c r="HH148" s="207"/>
      <c r="HI148" s="208"/>
      <c r="HJ148" s="208"/>
      <c r="HK148" s="207"/>
      <c r="HL148" s="207"/>
      <c r="HM148" s="208"/>
      <c r="HN148" s="208"/>
      <c r="HO148" s="10"/>
      <c r="HP148" s="204"/>
      <c r="HQ148" s="204"/>
      <c r="HR148" s="204"/>
      <c r="HS148" s="204"/>
      <c r="HT148" s="204"/>
      <c r="HU148" s="204"/>
      <c r="HV148" s="204"/>
      <c r="HW148" s="204"/>
      <c r="HX148" s="205"/>
    </row>
    <row r="149" spans="1:232" s="12" customFormat="1" ht="20.100000000000001" customHeight="1">
      <c r="A149" s="54">
        <f>IF(C149="","",SUBTOTAL(3,$C$6:$C149))</f>
        <v>144</v>
      </c>
      <c r="B149" s="55">
        <v>643</v>
      </c>
      <c r="C149" s="56" t="s">
        <v>184</v>
      </c>
      <c r="D149" s="57" t="s">
        <v>34</v>
      </c>
      <c r="E149" s="57" t="s">
        <v>38</v>
      </c>
      <c r="F149" s="58">
        <v>53</v>
      </c>
      <c r="G149" s="58">
        <v>55</v>
      </c>
      <c r="H149" s="58">
        <v>55</v>
      </c>
      <c r="I149" s="59">
        <v>54.333333333333336</v>
      </c>
      <c r="J149" s="60">
        <v>54</v>
      </c>
      <c r="K149" s="58">
        <v>59</v>
      </c>
      <c r="L149" s="58">
        <v>73</v>
      </c>
      <c r="M149" s="59">
        <v>66</v>
      </c>
      <c r="N149" s="61">
        <v>58.111111111111114</v>
      </c>
      <c r="O149" s="58">
        <v>100</v>
      </c>
      <c r="P149" s="62">
        <v>79.055555555555557</v>
      </c>
      <c r="Q149" s="63"/>
      <c r="R149" s="64">
        <v>30</v>
      </c>
      <c r="S149" s="64">
        <v>42</v>
      </c>
      <c r="T149" s="64">
        <v>45</v>
      </c>
      <c r="U149" s="59">
        <v>39</v>
      </c>
      <c r="V149" s="60"/>
      <c r="W149" s="58">
        <v>54</v>
      </c>
      <c r="X149" s="58"/>
      <c r="Y149" s="59" t="s">
        <v>241</v>
      </c>
      <c r="Z149" s="61" t="s">
        <v>241</v>
      </c>
      <c r="AA149" s="58"/>
      <c r="AB149" s="62" t="s">
        <v>241</v>
      </c>
      <c r="AC149" s="63"/>
      <c r="AD149" s="58"/>
      <c r="AE149" s="58"/>
      <c r="AF149" s="58"/>
      <c r="AG149" s="59" t="s">
        <v>241</v>
      </c>
      <c r="AH149" s="60"/>
      <c r="AI149" s="58">
        <v>54</v>
      </c>
      <c r="AJ149" s="58"/>
      <c r="AK149" s="59" t="s">
        <v>241</v>
      </c>
      <c r="AL149" s="61" t="s">
        <v>241</v>
      </c>
      <c r="AM149" s="58"/>
      <c r="AN149" s="62" t="s">
        <v>241</v>
      </c>
      <c r="AO149" s="63"/>
      <c r="AP149" s="64"/>
      <c r="AQ149" s="64"/>
      <c r="AR149" s="64"/>
      <c r="AS149" s="59" t="s">
        <v>241</v>
      </c>
      <c r="AT149" s="60"/>
      <c r="AU149" s="58">
        <v>54</v>
      </c>
      <c r="AV149" s="58"/>
      <c r="AW149" s="59" t="s">
        <v>241</v>
      </c>
      <c r="AX149" s="61" t="s">
        <v>241</v>
      </c>
      <c r="AY149" s="58"/>
      <c r="AZ149" s="62" t="s">
        <v>241</v>
      </c>
      <c r="BA149" s="63"/>
      <c r="BB149" s="58"/>
      <c r="BC149" s="58"/>
      <c r="BD149" s="58"/>
      <c r="BE149" s="59" t="s">
        <v>241</v>
      </c>
      <c r="BF149" s="60"/>
      <c r="BG149" s="58">
        <v>54</v>
      </c>
      <c r="BH149" s="58"/>
      <c r="BI149" s="59" t="s">
        <v>241</v>
      </c>
      <c r="BJ149" s="61" t="s">
        <v>241</v>
      </c>
      <c r="BK149" s="58"/>
      <c r="BL149" s="62" t="s">
        <v>241</v>
      </c>
      <c r="BM149" s="63"/>
      <c r="BN149" s="64"/>
      <c r="BO149" s="64"/>
      <c r="BP149" s="64"/>
      <c r="BQ149" s="59" t="s">
        <v>241</v>
      </c>
      <c r="BR149" s="60"/>
      <c r="BS149" s="58">
        <v>54</v>
      </c>
      <c r="BT149" s="58"/>
      <c r="BU149" s="59" t="s">
        <v>241</v>
      </c>
      <c r="BV149" s="61" t="s">
        <v>241</v>
      </c>
      <c r="BW149" s="58"/>
      <c r="BX149" s="62" t="s">
        <v>241</v>
      </c>
      <c r="BY149" s="63"/>
      <c r="BZ149" s="58"/>
      <c r="CA149" s="58"/>
      <c r="CB149" s="58"/>
      <c r="CC149" s="59" t="s">
        <v>241</v>
      </c>
      <c r="CD149" s="60"/>
      <c r="CE149" s="58">
        <v>54</v>
      </c>
      <c r="CF149" s="58"/>
      <c r="CG149" s="59" t="s">
        <v>241</v>
      </c>
      <c r="CH149" s="61" t="s">
        <v>241</v>
      </c>
      <c r="CI149" s="58"/>
      <c r="CJ149" s="62" t="s">
        <v>241</v>
      </c>
      <c r="CK149" s="63"/>
      <c r="CL149" s="64"/>
      <c r="CM149" s="64"/>
      <c r="CN149" s="64"/>
      <c r="CO149" s="59" t="s">
        <v>241</v>
      </c>
      <c r="CP149" s="60"/>
      <c r="CQ149" s="58">
        <v>54</v>
      </c>
      <c r="CR149" s="58"/>
      <c r="CS149" s="59" t="s">
        <v>241</v>
      </c>
      <c r="CT149" s="61" t="s">
        <v>241</v>
      </c>
      <c r="CU149" s="58"/>
      <c r="CV149" s="62" t="s">
        <v>241</v>
      </c>
      <c r="CW149" s="65" t="s">
        <v>37</v>
      </c>
      <c r="CX149" s="66" t="s">
        <v>241</v>
      </c>
      <c r="CY149" s="67" t="s">
        <v>241</v>
      </c>
      <c r="CZ149" s="68" t="s">
        <v>245</v>
      </c>
      <c r="DA149" s="69"/>
      <c r="DB149" s="69"/>
      <c r="DC149" s="69"/>
      <c r="DD149" s="69"/>
      <c r="DE149" s="69"/>
      <c r="DF149" s="69"/>
      <c r="DG149" s="69"/>
      <c r="DH149" s="69"/>
      <c r="DI149" s="69"/>
      <c r="DJ149" s="69"/>
      <c r="DK149" s="69"/>
      <c r="DL149" s="69"/>
      <c r="DM149" s="69"/>
      <c r="DN149" s="69"/>
      <c r="DO149" s="69"/>
      <c r="DP149" s="69"/>
      <c r="DQ149" s="69"/>
      <c r="DR149" s="69"/>
      <c r="DS149" s="69"/>
      <c r="DT149" s="69"/>
      <c r="DU149" s="69"/>
      <c r="DV149" s="69"/>
      <c r="DW149" s="69"/>
      <c r="DX149" s="69"/>
      <c r="DY149" s="69"/>
      <c r="DZ149" s="69"/>
      <c r="EA149" s="69"/>
      <c r="EB149" s="69"/>
      <c r="EC149" s="69"/>
      <c r="ED149" s="69"/>
      <c r="EE149" s="69"/>
      <c r="EF149" s="69"/>
      <c r="EG149" s="69"/>
      <c r="EH149" s="69"/>
      <c r="EI149" s="69"/>
      <c r="EJ149" s="69"/>
      <c r="EK149" s="69"/>
      <c r="EL149" s="69"/>
      <c r="EM149" s="69"/>
      <c r="EN149" s="69"/>
      <c r="EO149" s="69"/>
      <c r="EP149" s="69"/>
      <c r="EQ149" s="69"/>
      <c r="ER149" s="69"/>
      <c r="ES149" s="69"/>
      <c r="ET149" s="69"/>
      <c r="EU149" s="69"/>
      <c r="EV149" s="69"/>
      <c r="EW149" s="69"/>
      <c r="EX149" s="69"/>
      <c r="EY149" s="69"/>
      <c r="EZ149" s="69"/>
      <c r="FA149" s="69"/>
      <c r="FB149" s="69"/>
      <c r="FC149" s="69"/>
      <c r="FD149" s="69"/>
      <c r="FE149" s="69"/>
      <c r="FF149" s="71"/>
      <c r="FG149" s="77"/>
      <c r="FH149" s="77"/>
      <c r="FI149" s="77"/>
      <c r="FJ149" s="77"/>
      <c r="FK149" s="77"/>
      <c r="FL149" s="74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193"/>
      <c r="GF149" s="194"/>
      <c r="GG149" s="195"/>
      <c r="GH149" s="196"/>
      <c r="GI149" s="196"/>
      <c r="GJ149" s="197"/>
      <c r="GK149" s="197"/>
      <c r="GL149" s="197"/>
      <c r="GM149" s="197"/>
      <c r="GN149" s="197"/>
      <c r="GO149" s="197"/>
      <c r="GP149" s="197"/>
      <c r="GQ149" s="197"/>
      <c r="GR149" s="198"/>
      <c r="GS149" s="198"/>
      <c r="GT149" s="198"/>
      <c r="GU149" s="199"/>
      <c r="GV149" s="200"/>
      <c r="GW149" s="10"/>
      <c r="GX149" s="206"/>
      <c r="GY149" s="207"/>
      <c r="GZ149" s="207"/>
      <c r="HA149" s="208"/>
      <c r="HB149" s="208"/>
      <c r="HC149" s="207"/>
      <c r="HD149" s="207"/>
      <c r="HE149" s="208"/>
      <c r="HF149" s="208"/>
      <c r="HG149" s="207"/>
      <c r="HH149" s="207"/>
      <c r="HI149" s="208"/>
      <c r="HJ149" s="208"/>
      <c r="HK149" s="207"/>
      <c r="HL149" s="207"/>
      <c r="HM149" s="208"/>
      <c r="HN149" s="208"/>
      <c r="HO149" s="10"/>
      <c r="HP149" s="204"/>
      <c r="HQ149" s="204"/>
      <c r="HR149" s="204"/>
      <c r="HS149" s="204"/>
      <c r="HT149" s="204"/>
      <c r="HU149" s="204"/>
      <c r="HV149" s="204"/>
      <c r="HW149" s="204"/>
      <c r="HX149" s="205"/>
    </row>
    <row r="150" spans="1:232" s="12" customFormat="1" ht="20.100000000000001" customHeight="1">
      <c r="A150" s="54">
        <f>IF(C150="","",SUBTOTAL(3,$C$6:$C150))</f>
        <v>145</v>
      </c>
      <c r="B150" s="55">
        <v>644</v>
      </c>
      <c r="C150" s="56" t="s">
        <v>185</v>
      </c>
      <c r="D150" s="57" t="s">
        <v>34</v>
      </c>
      <c r="E150" s="57" t="s">
        <v>0</v>
      </c>
      <c r="F150" s="58">
        <v>70</v>
      </c>
      <c r="G150" s="58">
        <v>71</v>
      </c>
      <c r="H150" s="58">
        <v>69</v>
      </c>
      <c r="I150" s="59">
        <v>70</v>
      </c>
      <c r="J150" s="60">
        <v>55</v>
      </c>
      <c r="K150" s="58">
        <v>60</v>
      </c>
      <c r="L150" s="58">
        <v>74</v>
      </c>
      <c r="M150" s="59">
        <v>67</v>
      </c>
      <c r="N150" s="61">
        <v>64</v>
      </c>
      <c r="O150" s="58">
        <v>55</v>
      </c>
      <c r="P150" s="62">
        <v>60</v>
      </c>
      <c r="Q150" s="63"/>
      <c r="R150" s="64">
        <v>50</v>
      </c>
      <c r="S150" s="64">
        <v>53</v>
      </c>
      <c r="T150" s="64">
        <v>56</v>
      </c>
      <c r="U150" s="59">
        <v>53</v>
      </c>
      <c r="V150" s="60"/>
      <c r="W150" s="58">
        <v>55</v>
      </c>
      <c r="X150" s="58"/>
      <c r="Y150" s="59" t="s">
        <v>241</v>
      </c>
      <c r="Z150" s="61" t="s">
        <v>241</v>
      </c>
      <c r="AA150" s="58"/>
      <c r="AB150" s="62" t="s">
        <v>241</v>
      </c>
      <c r="AC150" s="63"/>
      <c r="AD150" s="58"/>
      <c r="AE150" s="58"/>
      <c r="AF150" s="58"/>
      <c r="AG150" s="59" t="s">
        <v>241</v>
      </c>
      <c r="AH150" s="60"/>
      <c r="AI150" s="58">
        <v>55</v>
      </c>
      <c r="AJ150" s="58"/>
      <c r="AK150" s="59" t="s">
        <v>241</v>
      </c>
      <c r="AL150" s="61" t="s">
        <v>241</v>
      </c>
      <c r="AM150" s="58"/>
      <c r="AN150" s="62" t="s">
        <v>241</v>
      </c>
      <c r="AO150" s="63"/>
      <c r="AP150" s="64"/>
      <c r="AQ150" s="64"/>
      <c r="AR150" s="64"/>
      <c r="AS150" s="59" t="s">
        <v>241</v>
      </c>
      <c r="AT150" s="60"/>
      <c r="AU150" s="58">
        <v>55</v>
      </c>
      <c r="AV150" s="58"/>
      <c r="AW150" s="59" t="s">
        <v>241</v>
      </c>
      <c r="AX150" s="61" t="s">
        <v>241</v>
      </c>
      <c r="AY150" s="58"/>
      <c r="AZ150" s="62" t="s">
        <v>241</v>
      </c>
      <c r="BA150" s="63"/>
      <c r="BB150" s="58"/>
      <c r="BC150" s="58"/>
      <c r="BD150" s="58"/>
      <c r="BE150" s="59" t="s">
        <v>241</v>
      </c>
      <c r="BF150" s="60"/>
      <c r="BG150" s="58">
        <v>55</v>
      </c>
      <c r="BH150" s="58"/>
      <c r="BI150" s="59" t="s">
        <v>241</v>
      </c>
      <c r="BJ150" s="61" t="s">
        <v>241</v>
      </c>
      <c r="BK150" s="58"/>
      <c r="BL150" s="62" t="s">
        <v>241</v>
      </c>
      <c r="BM150" s="63"/>
      <c r="BN150" s="64"/>
      <c r="BO150" s="64"/>
      <c r="BP150" s="64"/>
      <c r="BQ150" s="59" t="s">
        <v>241</v>
      </c>
      <c r="BR150" s="60"/>
      <c r="BS150" s="58">
        <v>55</v>
      </c>
      <c r="BT150" s="58"/>
      <c r="BU150" s="59" t="s">
        <v>241</v>
      </c>
      <c r="BV150" s="61" t="s">
        <v>241</v>
      </c>
      <c r="BW150" s="58"/>
      <c r="BX150" s="62" t="s">
        <v>241</v>
      </c>
      <c r="BY150" s="63"/>
      <c r="BZ150" s="58"/>
      <c r="CA150" s="58"/>
      <c r="CB150" s="58"/>
      <c r="CC150" s="59" t="s">
        <v>241</v>
      </c>
      <c r="CD150" s="60"/>
      <c r="CE150" s="58">
        <v>55</v>
      </c>
      <c r="CF150" s="58"/>
      <c r="CG150" s="59" t="s">
        <v>241</v>
      </c>
      <c r="CH150" s="61" t="s">
        <v>241</v>
      </c>
      <c r="CI150" s="58"/>
      <c r="CJ150" s="62" t="s">
        <v>241</v>
      </c>
      <c r="CK150" s="63"/>
      <c r="CL150" s="64"/>
      <c r="CM150" s="64"/>
      <c r="CN150" s="64"/>
      <c r="CO150" s="59" t="s">
        <v>241</v>
      </c>
      <c r="CP150" s="60"/>
      <c r="CQ150" s="58">
        <v>55</v>
      </c>
      <c r="CR150" s="58"/>
      <c r="CS150" s="59" t="s">
        <v>241</v>
      </c>
      <c r="CT150" s="61" t="s">
        <v>241</v>
      </c>
      <c r="CU150" s="58"/>
      <c r="CV150" s="62" t="s">
        <v>241</v>
      </c>
      <c r="CW150" s="65" t="s">
        <v>37</v>
      </c>
      <c r="CX150" s="66" t="s">
        <v>241</v>
      </c>
      <c r="CY150" s="67" t="s">
        <v>241</v>
      </c>
      <c r="CZ150" s="68" t="s">
        <v>245</v>
      </c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71"/>
      <c r="FG150" s="77"/>
      <c r="FH150" s="77"/>
      <c r="FI150" s="77"/>
      <c r="FJ150" s="77"/>
      <c r="FK150" s="77"/>
      <c r="FL150" s="74"/>
      <c r="FP150" s="77"/>
      <c r="FQ150" s="77"/>
      <c r="FR150" s="77"/>
      <c r="FS150" s="77"/>
      <c r="FT150" s="77"/>
      <c r="FU150" s="77"/>
      <c r="FV150" s="77"/>
      <c r="FW150" s="77"/>
      <c r="FX150" s="77"/>
      <c r="FY150" s="77"/>
      <c r="FZ150" s="77"/>
      <c r="GA150" s="77"/>
      <c r="GB150" s="77"/>
      <c r="GC150" s="77"/>
      <c r="GD150" s="77"/>
      <c r="GE150" s="193"/>
      <c r="GF150" s="194"/>
      <c r="GG150" s="195"/>
      <c r="GH150" s="196"/>
      <c r="GI150" s="196"/>
      <c r="GJ150" s="197"/>
      <c r="GK150" s="197"/>
      <c r="GL150" s="197"/>
      <c r="GM150" s="197"/>
      <c r="GN150" s="197"/>
      <c r="GO150" s="197"/>
      <c r="GP150" s="197"/>
      <c r="GQ150" s="197"/>
      <c r="GR150" s="198"/>
      <c r="GS150" s="198"/>
      <c r="GT150" s="198"/>
      <c r="GU150" s="199"/>
      <c r="GV150" s="200"/>
      <c r="GW150" s="10"/>
      <c r="GX150" s="206"/>
      <c r="GY150" s="207"/>
      <c r="GZ150" s="207"/>
      <c r="HA150" s="208"/>
      <c r="HB150" s="208"/>
      <c r="HC150" s="207"/>
      <c r="HD150" s="207"/>
      <c r="HE150" s="208"/>
      <c r="HF150" s="208"/>
      <c r="HG150" s="207"/>
      <c r="HH150" s="207"/>
      <c r="HI150" s="208"/>
      <c r="HJ150" s="208"/>
      <c r="HK150" s="207"/>
      <c r="HL150" s="207"/>
      <c r="HM150" s="208"/>
      <c r="HN150" s="208"/>
      <c r="HO150" s="10"/>
      <c r="HP150" s="204"/>
      <c r="HQ150" s="204"/>
      <c r="HR150" s="204"/>
      <c r="HS150" s="204"/>
      <c r="HT150" s="204"/>
      <c r="HU150" s="204"/>
      <c r="HV150" s="204"/>
      <c r="HW150" s="204"/>
      <c r="HX150" s="205"/>
    </row>
    <row r="151" spans="1:232" s="12" customFormat="1" ht="20.100000000000001" customHeight="1">
      <c r="A151" s="54">
        <f>IF(C151="","",SUBTOTAL(3,$C$6:$C151))</f>
        <v>146</v>
      </c>
      <c r="B151" s="55">
        <v>645</v>
      </c>
      <c r="C151" s="56" t="s">
        <v>186</v>
      </c>
      <c r="D151" s="57" t="s">
        <v>34</v>
      </c>
      <c r="E151" s="57" t="s">
        <v>35</v>
      </c>
      <c r="F151" s="58">
        <v>45</v>
      </c>
      <c r="G151" s="58">
        <v>50</v>
      </c>
      <c r="H151" s="58">
        <v>64</v>
      </c>
      <c r="I151" s="59">
        <v>53</v>
      </c>
      <c r="J151" s="60">
        <v>56</v>
      </c>
      <c r="K151" s="58">
        <v>61</v>
      </c>
      <c r="L151" s="58">
        <v>75</v>
      </c>
      <c r="M151" s="59">
        <v>68</v>
      </c>
      <c r="N151" s="61">
        <v>59</v>
      </c>
      <c r="O151" s="58">
        <v>69</v>
      </c>
      <c r="P151" s="62">
        <v>64</v>
      </c>
      <c r="Q151" s="63"/>
      <c r="R151" s="64">
        <v>76</v>
      </c>
      <c r="S151" s="64">
        <v>78</v>
      </c>
      <c r="T151" s="64">
        <v>81.1111111111111</v>
      </c>
      <c r="U151" s="59">
        <v>78.370370370370367</v>
      </c>
      <c r="V151" s="60"/>
      <c r="W151" s="58">
        <v>80</v>
      </c>
      <c r="X151" s="58"/>
      <c r="Y151" s="59" t="s">
        <v>241</v>
      </c>
      <c r="Z151" s="61" t="s">
        <v>241</v>
      </c>
      <c r="AA151" s="58"/>
      <c r="AB151" s="62" t="s">
        <v>241</v>
      </c>
      <c r="AC151" s="63"/>
      <c r="AD151" s="58"/>
      <c r="AE151" s="58"/>
      <c r="AF151" s="58"/>
      <c r="AG151" s="59" t="s">
        <v>241</v>
      </c>
      <c r="AH151" s="60"/>
      <c r="AI151" s="58">
        <v>80</v>
      </c>
      <c r="AJ151" s="58"/>
      <c r="AK151" s="59" t="s">
        <v>241</v>
      </c>
      <c r="AL151" s="61" t="s">
        <v>241</v>
      </c>
      <c r="AM151" s="58"/>
      <c r="AN151" s="62" t="s">
        <v>241</v>
      </c>
      <c r="AO151" s="63"/>
      <c r="AP151" s="64"/>
      <c r="AQ151" s="64"/>
      <c r="AR151" s="64"/>
      <c r="AS151" s="59" t="s">
        <v>241</v>
      </c>
      <c r="AT151" s="60"/>
      <c r="AU151" s="58">
        <v>80</v>
      </c>
      <c r="AV151" s="58"/>
      <c r="AW151" s="59" t="s">
        <v>241</v>
      </c>
      <c r="AX151" s="61" t="s">
        <v>241</v>
      </c>
      <c r="AY151" s="58"/>
      <c r="AZ151" s="62" t="s">
        <v>241</v>
      </c>
      <c r="BA151" s="63"/>
      <c r="BB151" s="58"/>
      <c r="BC151" s="58"/>
      <c r="BD151" s="58"/>
      <c r="BE151" s="59" t="s">
        <v>241</v>
      </c>
      <c r="BF151" s="60"/>
      <c r="BG151" s="58">
        <v>80</v>
      </c>
      <c r="BH151" s="58"/>
      <c r="BI151" s="59" t="s">
        <v>241</v>
      </c>
      <c r="BJ151" s="61" t="s">
        <v>241</v>
      </c>
      <c r="BK151" s="58"/>
      <c r="BL151" s="62" t="s">
        <v>241</v>
      </c>
      <c r="BM151" s="63"/>
      <c r="BN151" s="64"/>
      <c r="BO151" s="64"/>
      <c r="BP151" s="64"/>
      <c r="BQ151" s="59" t="s">
        <v>241</v>
      </c>
      <c r="BR151" s="60"/>
      <c r="BS151" s="58">
        <v>80</v>
      </c>
      <c r="BT151" s="58"/>
      <c r="BU151" s="59" t="s">
        <v>241</v>
      </c>
      <c r="BV151" s="61" t="s">
        <v>241</v>
      </c>
      <c r="BW151" s="58"/>
      <c r="BX151" s="62" t="s">
        <v>241</v>
      </c>
      <c r="BY151" s="63"/>
      <c r="BZ151" s="58"/>
      <c r="CA151" s="58"/>
      <c r="CB151" s="58"/>
      <c r="CC151" s="59" t="s">
        <v>241</v>
      </c>
      <c r="CD151" s="60"/>
      <c r="CE151" s="58">
        <v>80</v>
      </c>
      <c r="CF151" s="58"/>
      <c r="CG151" s="59" t="s">
        <v>241</v>
      </c>
      <c r="CH151" s="61" t="s">
        <v>241</v>
      </c>
      <c r="CI151" s="58"/>
      <c r="CJ151" s="62" t="s">
        <v>241</v>
      </c>
      <c r="CK151" s="63"/>
      <c r="CL151" s="64"/>
      <c r="CM151" s="64"/>
      <c r="CN151" s="64"/>
      <c r="CO151" s="59" t="s">
        <v>241</v>
      </c>
      <c r="CP151" s="60"/>
      <c r="CQ151" s="58">
        <v>80</v>
      </c>
      <c r="CR151" s="58"/>
      <c r="CS151" s="59" t="s">
        <v>241</v>
      </c>
      <c r="CT151" s="61" t="s">
        <v>241</v>
      </c>
      <c r="CU151" s="58"/>
      <c r="CV151" s="62" t="s">
        <v>241</v>
      </c>
      <c r="CW151" s="65" t="s">
        <v>37</v>
      </c>
      <c r="CX151" s="66" t="s">
        <v>241</v>
      </c>
      <c r="CY151" s="67" t="s">
        <v>241</v>
      </c>
      <c r="CZ151" s="68" t="s">
        <v>245</v>
      </c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9"/>
      <c r="DL151" s="69"/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69"/>
      <c r="DZ151" s="69"/>
      <c r="EA151" s="69"/>
      <c r="EB151" s="69"/>
      <c r="EC151" s="69"/>
      <c r="ED151" s="69"/>
      <c r="EE151" s="69"/>
      <c r="EF151" s="69"/>
      <c r="EG151" s="69"/>
      <c r="EH151" s="69"/>
      <c r="EI151" s="69"/>
      <c r="EJ151" s="69"/>
      <c r="EK151" s="69"/>
      <c r="EL151" s="69"/>
      <c r="EM151" s="69"/>
      <c r="EN151" s="69"/>
      <c r="EO151" s="69"/>
      <c r="EP151" s="69"/>
      <c r="EQ151" s="69"/>
      <c r="ER151" s="69"/>
      <c r="ES151" s="69"/>
      <c r="ET151" s="69"/>
      <c r="EU151" s="69"/>
      <c r="EV151" s="69"/>
      <c r="EW151" s="69"/>
      <c r="EX151" s="69"/>
      <c r="EY151" s="69"/>
      <c r="EZ151" s="69"/>
      <c r="FA151" s="69"/>
      <c r="FB151" s="69"/>
      <c r="FC151" s="69"/>
      <c r="FD151" s="69"/>
      <c r="FE151" s="69"/>
      <c r="FF151" s="71"/>
      <c r="FG151" s="77"/>
      <c r="FH151" s="77"/>
      <c r="FI151" s="77"/>
      <c r="FJ151" s="77"/>
      <c r="FK151" s="77"/>
      <c r="FL151" s="74"/>
      <c r="FP151" s="77"/>
      <c r="FQ151" s="77"/>
      <c r="FR151" s="77"/>
      <c r="FS151" s="77"/>
      <c r="FT151" s="77"/>
      <c r="FU151" s="77"/>
      <c r="FV151" s="77"/>
      <c r="FW151" s="77"/>
      <c r="FX151" s="77"/>
      <c r="FY151" s="77"/>
      <c r="FZ151" s="77"/>
      <c r="GA151" s="77"/>
      <c r="GB151" s="77"/>
      <c r="GC151" s="77"/>
      <c r="GD151" s="77"/>
      <c r="GE151" s="193"/>
      <c r="GF151" s="194"/>
      <c r="GG151" s="195"/>
      <c r="GH151" s="196"/>
      <c r="GI151" s="196"/>
      <c r="GJ151" s="197"/>
      <c r="GK151" s="197"/>
      <c r="GL151" s="197"/>
      <c r="GM151" s="197"/>
      <c r="GN151" s="197"/>
      <c r="GO151" s="197"/>
      <c r="GP151" s="197"/>
      <c r="GQ151" s="197"/>
      <c r="GR151" s="198"/>
      <c r="GS151" s="198"/>
      <c r="GT151" s="198"/>
      <c r="GU151" s="199"/>
      <c r="GV151" s="200"/>
      <c r="GW151" s="10"/>
      <c r="GX151" s="206"/>
      <c r="GY151" s="207"/>
      <c r="GZ151" s="207"/>
      <c r="HA151" s="208"/>
      <c r="HB151" s="208"/>
      <c r="HC151" s="207"/>
      <c r="HD151" s="207"/>
      <c r="HE151" s="208"/>
      <c r="HF151" s="208"/>
      <c r="HG151" s="207"/>
      <c r="HH151" s="207"/>
      <c r="HI151" s="208"/>
      <c r="HJ151" s="208"/>
      <c r="HK151" s="207"/>
      <c r="HL151" s="207"/>
      <c r="HM151" s="208"/>
      <c r="HN151" s="208"/>
      <c r="HO151" s="10"/>
      <c r="HP151" s="204"/>
      <c r="HQ151" s="204"/>
      <c r="HR151" s="204"/>
      <c r="HS151" s="204"/>
      <c r="HT151" s="204"/>
      <c r="HU151" s="204"/>
      <c r="HV151" s="204"/>
      <c r="HW151" s="204"/>
      <c r="HX151" s="205"/>
    </row>
    <row r="152" spans="1:232" s="12" customFormat="1" ht="20.100000000000001" customHeight="1">
      <c r="A152" s="54">
        <f>IF(C152="","",SUBTOTAL(3,$C$6:$C152))</f>
        <v>147</v>
      </c>
      <c r="B152" s="55">
        <v>646</v>
      </c>
      <c r="C152" s="56" t="s">
        <v>187</v>
      </c>
      <c r="D152" s="57" t="s">
        <v>34</v>
      </c>
      <c r="E152" s="57" t="s">
        <v>1</v>
      </c>
      <c r="F152" s="58">
        <v>83</v>
      </c>
      <c r="G152" s="58">
        <v>88</v>
      </c>
      <c r="H152" s="58">
        <v>100</v>
      </c>
      <c r="I152" s="59">
        <v>90.333333333333329</v>
      </c>
      <c r="J152" s="60">
        <v>57</v>
      </c>
      <c r="K152" s="58">
        <v>62</v>
      </c>
      <c r="L152" s="58">
        <v>76</v>
      </c>
      <c r="M152" s="59">
        <v>69</v>
      </c>
      <c r="N152" s="61">
        <v>72.1111111111111</v>
      </c>
      <c r="O152" s="58">
        <v>64</v>
      </c>
      <c r="P152" s="62">
        <v>68.055555555555543</v>
      </c>
      <c r="Q152" s="63"/>
      <c r="R152" s="64">
        <v>50</v>
      </c>
      <c r="S152" s="64">
        <v>66</v>
      </c>
      <c r="T152" s="64">
        <v>60</v>
      </c>
      <c r="U152" s="59">
        <v>59</v>
      </c>
      <c r="V152" s="60"/>
      <c r="W152" s="58">
        <v>82</v>
      </c>
      <c r="X152" s="58"/>
      <c r="Y152" s="59" t="s">
        <v>241</v>
      </c>
      <c r="Z152" s="61" t="s">
        <v>241</v>
      </c>
      <c r="AA152" s="58"/>
      <c r="AB152" s="62" t="s">
        <v>241</v>
      </c>
      <c r="AC152" s="63"/>
      <c r="AD152" s="58"/>
      <c r="AE152" s="58"/>
      <c r="AF152" s="58"/>
      <c r="AG152" s="59" t="s">
        <v>241</v>
      </c>
      <c r="AH152" s="60"/>
      <c r="AI152" s="58">
        <v>82</v>
      </c>
      <c r="AJ152" s="58"/>
      <c r="AK152" s="59" t="s">
        <v>241</v>
      </c>
      <c r="AL152" s="61" t="s">
        <v>241</v>
      </c>
      <c r="AM152" s="58"/>
      <c r="AN152" s="62" t="s">
        <v>241</v>
      </c>
      <c r="AO152" s="63"/>
      <c r="AP152" s="64"/>
      <c r="AQ152" s="64"/>
      <c r="AR152" s="64"/>
      <c r="AS152" s="59" t="s">
        <v>241</v>
      </c>
      <c r="AT152" s="60"/>
      <c r="AU152" s="58">
        <v>82</v>
      </c>
      <c r="AV152" s="58"/>
      <c r="AW152" s="59" t="s">
        <v>241</v>
      </c>
      <c r="AX152" s="61" t="s">
        <v>241</v>
      </c>
      <c r="AY152" s="58"/>
      <c r="AZ152" s="62" t="s">
        <v>241</v>
      </c>
      <c r="BA152" s="63"/>
      <c r="BB152" s="58"/>
      <c r="BC152" s="58"/>
      <c r="BD152" s="58"/>
      <c r="BE152" s="59" t="s">
        <v>241</v>
      </c>
      <c r="BF152" s="60"/>
      <c r="BG152" s="58">
        <v>82</v>
      </c>
      <c r="BH152" s="58"/>
      <c r="BI152" s="59" t="s">
        <v>241</v>
      </c>
      <c r="BJ152" s="61" t="s">
        <v>241</v>
      </c>
      <c r="BK152" s="58"/>
      <c r="BL152" s="62" t="s">
        <v>241</v>
      </c>
      <c r="BM152" s="63"/>
      <c r="BN152" s="64"/>
      <c r="BO152" s="64"/>
      <c r="BP152" s="64"/>
      <c r="BQ152" s="59" t="s">
        <v>241</v>
      </c>
      <c r="BR152" s="60"/>
      <c r="BS152" s="58">
        <v>82</v>
      </c>
      <c r="BT152" s="58"/>
      <c r="BU152" s="59" t="s">
        <v>241</v>
      </c>
      <c r="BV152" s="61" t="s">
        <v>241</v>
      </c>
      <c r="BW152" s="58"/>
      <c r="BX152" s="62" t="s">
        <v>241</v>
      </c>
      <c r="BY152" s="63"/>
      <c r="BZ152" s="58"/>
      <c r="CA152" s="58"/>
      <c r="CB152" s="58"/>
      <c r="CC152" s="59" t="s">
        <v>241</v>
      </c>
      <c r="CD152" s="60"/>
      <c r="CE152" s="58">
        <v>82</v>
      </c>
      <c r="CF152" s="58"/>
      <c r="CG152" s="59" t="s">
        <v>241</v>
      </c>
      <c r="CH152" s="61" t="s">
        <v>241</v>
      </c>
      <c r="CI152" s="58"/>
      <c r="CJ152" s="62" t="s">
        <v>241</v>
      </c>
      <c r="CK152" s="63"/>
      <c r="CL152" s="64"/>
      <c r="CM152" s="64"/>
      <c r="CN152" s="64"/>
      <c r="CO152" s="59" t="s">
        <v>241</v>
      </c>
      <c r="CP152" s="60"/>
      <c r="CQ152" s="58">
        <v>82</v>
      </c>
      <c r="CR152" s="58"/>
      <c r="CS152" s="59" t="s">
        <v>241</v>
      </c>
      <c r="CT152" s="61" t="s">
        <v>241</v>
      </c>
      <c r="CU152" s="58"/>
      <c r="CV152" s="62" t="s">
        <v>241</v>
      </c>
      <c r="CW152" s="65" t="s">
        <v>37</v>
      </c>
      <c r="CX152" s="66" t="s">
        <v>241</v>
      </c>
      <c r="CY152" s="67" t="s">
        <v>241</v>
      </c>
      <c r="CZ152" s="68" t="s">
        <v>245</v>
      </c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69"/>
      <c r="EB152" s="69"/>
      <c r="EC152" s="69"/>
      <c r="ED152" s="69"/>
      <c r="EE152" s="69"/>
      <c r="EF152" s="69"/>
      <c r="EG152" s="69"/>
      <c r="EH152" s="69"/>
      <c r="EI152" s="69"/>
      <c r="EJ152" s="69"/>
      <c r="EK152" s="69"/>
      <c r="EL152" s="69"/>
      <c r="EM152" s="69"/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69"/>
      <c r="EZ152" s="69"/>
      <c r="FA152" s="69"/>
      <c r="FB152" s="69"/>
      <c r="FC152" s="69"/>
      <c r="FD152" s="69"/>
      <c r="FE152" s="69"/>
      <c r="FF152" s="71"/>
      <c r="FG152" s="77"/>
      <c r="FH152" s="77"/>
      <c r="FI152" s="77"/>
      <c r="FJ152" s="77"/>
      <c r="FK152" s="77"/>
      <c r="FL152" s="74"/>
      <c r="FP152" s="77"/>
      <c r="FQ152" s="77"/>
      <c r="FR152" s="77"/>
      <c r="FS152" s="77"/>
      <c r="FT152" s="77"/>
      <c r="FU152" s="77"/>
      <c r="FV152" s="77"/>
      <c r="FW152" s="77"/>
      <c r="FX152" s="77"/>
      <c r="FY152" s="77"/>
      <c r="FZ152" s="77"/>
      <c r="GA152" s="77"/>
      <c r="GB152" s="77"/>
      <c r="GC152" s="77"/>
      <c r="GD152" s="77"/>
      <c r="GE152" s="193"/>
      <c r="GF152" s="194"/>
      <c r="GG152" s="195"/>
      <c r="GH152" s="196"/>
      <c r="GI152" s="196"/>
      <c r="GJ152" s="197"/>
      <c r="GK152" s="197"/>
      <c r="GL152" s="197"/>
      <c r="GM152" s="197"/>
      <c r="GN152" s="197"/>
      <c r="GO152" s="197"/>
      <c r="GP152" s="197"/>
      <c r="GQ152" s="197"/>
      <c r="GR152" s="198"/>
      <c r="GS152" s="198"/>
      <c r="GT152" s="198"/>
      <c r="GU152" s="199"/>
      <c r="GV152" s="200"/>
      <c r="GW152" s="10"/>
      <c r="GX152" s="206"/>
      <c r="GY152" s="207"/>
      <c r="GZ152" s="207"/>
      <c r="HA152" s="208"/>
      <c r="HB152" s="208"/>
      <c r="HC152" s="207"/>
      <c r="HD152" s="207"/>
      <c r="HE152" s="208"/>
      <c r="HF152" s="208"/>
      <c r="HG152" s="207"/>
      <c r="HH152" s="207"/>
      <c r="HI152" s="208"/>
      <c r="HJ152" s="208"/>
      <c r="HK152" s="207"/>
      <c r="HL152" s="207"/>
      <c r="HM152" s="208"/>
      <c r="HN152" s="208"/>
      <c r="HO152" s="10"/>
      <c r="HP152" s="204"/>
      <c r="HQ152" s="204"/>
      <c r="HR152" s="204"/>
      <c r="HS152" s="204"/>
      <c r="HT152" s="204"/>
      <c r="HU152" s="204"/>
      <c r="HV152" s="204"/>
      <c r="HW152" s="204"/>
      <c r="HX152" s="205"/>
    </row>
    <row r="153" spans="1:232" s="12" customFormat="1" ht="20.100000000000001" customHeight="1">
      <c r="A153" s="54">
        <f>IF(C153="","",SUBTOTAL(3,$C$6:$C153))</f>
        <v>148</v>
      </c>
      <c r="B153" s="55">
        <v>647</v>
      </c>
      <c r="C153" s="56" t="s">
        <v>188</v>
      </c>
      <c r="D153" s="57" t="s">
        <v>34</v>
      </c>
      <c r="E153" s="57" t="s">
        <v>38</v>
      </c>
      <c r="F153" s="58">
        <v>84</v>
      </c>
      <c r="G153" s="58">
        <v>89</v>
      </c>
      <c r="H153" s="58">
        <v>100</v>
      </c>
      <c r="I153" s="59">
        <v>91</v>
      </c>
      <c r="J153" s="60">
        <v>58</v>
      </c>
      <c r="K153" s="58">
        <v>63</v>
      </c>
      <c r="L153" s="58">
        <v>77</v>
      </c>
      <c r="M153" s="59">
        <v>70</v>
      </c>
      <c r="N153" s="61">
        <v>73</v>
      </c>
      <c r="O153" s="58">
        <v>100</v>
      </c>
      <c r="P153" s="62">
        <v>87</v>
      </c>
      <c r="Q153" s="63"/>
      <c r="R153" s="64">
        <v>57</v>
      </c>
      <c r="S153" s="64">
        <v>64</v>
      </c>
      <c r="T153" s="64">
        <v>63.333333333333336</v>
      </c>
      <c r="U153" s="59">
        <v>61.44444444444445</v>
      </c>
      <c r="V153" s="60"/>
      <c r="W153" s="58">
        <v>71</v>
      </c>
      <c r="X153" s="58"/>
      <c r="Y153" s="59" t="s">
        <v>241</v>
      </c>
      <c r="Z153" s="61" t="s">
        <v>241</v>
      </c>
      <c r="AA153" s="58"/>
      <c r="AB153" s="62" t="s">
        <v>241</v>
      </c>
      <c r="AC153" s="63"/>
      <c r="AD153" s="58"/>
      <c r="AE153" s="58"/>
      <c r="AF153" s="58"/>
      <c r="AG153" s="59" t="s">
        <v>241</v>
      </c>
      <c r="AH153" s="60"/>
      <c r="AI153" s="58">
        <v>71</v>
      </c>
      <c r="AJ153" s="58"/>
      <c r="AK153" s="59" t="s">
        <v>241</v>
      </c>
      <c r="AL153" s="61" t="s">
        <v>241</v>
      </c>
      <c r="AM153" s="58"/>
      <c r="AN153" s="62" t="s">
        <v>241</v>
      </c>
      <c r="AO153" s="63"/>
      <c r="AP153" s="64"/>
      <c r="AQ153" s="64"/>
      <c r="AR153" s="64"/>
      <c r="AS153" s="59" t="s">
        <v>241</v>
      </c>
      <c r="AT153" s="60"/>
      <c r="AU153" s="58">
        <v>71</v>
      </c>
      <c r="AV153" s="58"/>
      <c r="AW153" s="59" t="s">
        <v>241</v>
      </c>
      <c r="AX153" s="61" t="s">
        <v>241</v>
      </c>
      <c r="AY153" s="58"/>
      <c r="AZ153" s="62" t="s">
        <v>241</v>
      </c>
      <c r="BA153" s="63"/>
      <c r="BB153" s="58"/>
      <c r="BC153" s="58"/>
      <c r="BD153" s="58"/>
      <c r="BE153" s="59" t="s">
        <v>241</v>
      </c>
      <c r="BF153" s="60"/>
      <c r="BG153" s="58">
        <v>71</v>
      </c>
      <c r="BH153" s="58"/>
      <c r="BI153" s="59" t="s">
        <v>241</v>
      </c>
      <c r="BJ153" s="61" t="s">
        <v>241</v>
      </c>
      <c r="BK153" s="58"/>
      <c r="BL153" s="62" t="s">
        <v>241</v>
      </c>
      <c r="BM153" s="63"/>
      <c r="BN153" s="64"/>
      <c r="BO153" s="64"/>
      <c r="BP153" s="64"/>
      <c r="BQ153" s="59" t="s">
        <v>241</v>
      </c>
      <c r="BR153" s="60"/>
      <c r="BS153" s="58">
        <v>71</v>
      </c>
      <c r="BT153" s="58"/>
      <c r="BU153" s="59" t="s">
        <v>241</v>
      </c>
      <c r="BV153" s="61" t="s">
        <v>241</v>
      </c>
      <c r="BW153" s="58"/>
      <c r="BX153" s="62" t="s">
        <v>241</v>
      </c>
      <c r="BY153" s="63"/>
      <c r="BZ153" s="58"/>
      <c r="CA153" s="58"/>
      <c r="CB153" s="58"/>
      <c r="CC153" s="59" t="s">
        <v>241</v>
      </c>
      <c r="CD153" s="60"/>
      <c r="CE153" s="58">
        <v>71</v>
      </c>
      <c r="CF153" s="58"/>
      <c r="CG153" s="59" t="s">
        <v>241</v>
      </c>
      <c r="CH153" s="61" t="s">
        <v>241</v>
      </c>
      <c r="CI153" s="58"/>
      <c r="CJ153" s="62" t="s">
        <v>241</v>
      </c>
      <c r="CK153" s="63"/>
      <c r="CL153" s="64"/>
      <c r="CM153" s="64"/>
      <c r="CN153" s="64"/>
      <c r="CO153" s="59" t="s">
        <v>241</v>
      </c>
      <c r="CP153" s="60"/>
      <c r="CQ153" s="58">
        <v>71</v>
      </c>
      <c r="CR153" s="58"/>
      <c r="CS153" s="59" t="s">
        <v>241</v>
      </c>
      <c r="CT153" s="61" t="s">
        <v>241</v>
      </c>
      <c r="CU153" s="58"/>
      <c r="CV153" s="62" t="s">
        <v>241</v>
      </c>
      <c r="CW153" s="65" t="s">
        <v>37</v>
      </c>
      <c r="CX153" s="66" t="s">
        <v>241</v>
      </c>
      <c r="CY153" s="67" t="s">
        <v>241</v>
      </c>
      <c r="CZ153" s="68" t="s">
        <v>245</v>
      </c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9"/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69"/>
      <c r="DZ153" s="69"/>
      <c r="EA153" s="69"/>
      <c r="EB153" s="69"/>
      <c r="EC153" s="69"/>
      <c r="ED153" s="69"/>
      <c r="EE153" s="69"/>
      <c r="EF153" s="69"/>
      <c r="EG153" s="69"/>
      <c r="EH153" s="69"/>
      <c r="EI153" s="69"/>
      <c r="EJ153" s="69"/>
      <c r="EK153" s="69"/>
      <c r="EL153" s="69"/>
      <c r="EM153" s="69"/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69"/>
      <c r="EZ153" s="69"/>
      <c r="FA153" s="69"/>
      <c r="FB153" s="69"/>
      <c r="FC153" s="69"/>
      <c r="FD153" s="69"/>
      <c r="FE153" s="69"/>
      <c r="FF153" s="71"/>
      <c r="FG153" s="77"/>
      <c r="FH153" s="77"/>
      <c r="FI153" s="77"/>
      <c r="FJ153" s="77"/>
      <c r="FK153" s="77"/>
      <c r="FL153" s="74"/>
      <c r="FP153" s="77"/>
      <c r="FQ153" s="77"/>
      <c r="FR153" s="77"/>
      <c r="FS153" s="77"/>
      <c r="FT153" s="77"/>
      <c r="FU153" s="77"/>
      <c r="FV153" s="77"/>
      <c r="FW153" s="77"/>
      <c r="FX153" s="77"/>
      <c r="FY153" s="77"/>
      <c r="FZ153" s="77"/>
      <c r="GA153" s="77"/>
      <c r="GB153" s="77"/>
      <c r="GC153" s="77"/>
      <c r="GD153" s="77"/>
      <c r="GE153" s="193"/>
      <c r="GF153" s="194"/>
      <c r="GG153" s="195"/>
      <c r="GH153" s="196"/>
      <c r="GI153" s="196"/>
      <c r="GJ153" s="197"/>
      <c r="GK153" s="197"/>
      <c r="GL153" s="197"/>
      <c r="GM153" s="197"/>
      <c r="GN153" s="197"/>
      <c r="GO153" s="197"/>
      <c r="GP153" s="197"/>
      <c r="GQ153" s="197"/>
      <c r="GR153" s="198"/>
      <c r="GS153" s="198"/>
      <c r="GT153" s="198"/>
      <c r="GU153" s="199"/>
      <c r="GV153" s="200"/>
      <c r="GW153" s="10"/>
      <c r="GX153" s="206"/>
      <c r="GY153" s="207"/>
      <c r="GZ153" s="207"/>
      <c r="HA153" s="208"/>
      <c r="HB153" s="208"/>
      <c r="HC153" s="207"/>
      <c r="HD153" s="207"/>
      <c r="HE153" s="208"/>
      <c r="HF153" s="208"/>
      <c r="HG153" s="207"/>
      <c r="HH153" s="207"/>
      <c r="HI153" s="208"/>
      <c r="HJ153" s="208"/>
      <c r="HK153" s="207"/>
      <c r="HL153" s="207"/>
      <c r="HM153" s="208"/>
      <c r="HN153" s="208"/>
      <c r="HO153" s="10"/>
      <c r="HP153" s="204"/>
      <c r="HQ153" s="204"/>
      <c r="HR153" s="204"/>
      <c r="HS153" s="204"/>
      <c r="HT153" s="204"/>
      <c r="HU153" s="204"/>
      <c r="HV153" s="204"/>
      <c r="HW153" s="204"/>
      <c r="HX153" s="205"/>
    </row>
    <row r="154" spans="1:232" s="12" customFormat="1" ht="20.100000000000001" customHeight="1">
      <c r="A154" s="54">
        <f>IF(C154="","",SUBTOTAL(3,$C$6:$C154))</f>
        <v>149</v>
      </c>
      <c r="B154" s="55">
        <v>648</v>
      </c>
      <c r="C154" s="56" t="s">
        <v>189</v>
      </c>
      <c r="D154" s="57" t="s">
        <v>34</v>
      </c>
      <c r="E154" s="57" t="s">
        <v>0</v>
      </c>
      <c r="F154" s="58">
        <v>53</v>
      </c>
      <c r="G154" s="58">
        <v>55</v>
      </c>
      <c r="H154" s="58">
        <v>55</v>
      </c>
      <c r="I154" s="59">
        <v>54.333333333333336</v>
      </c>
      <c r="J154" s="60">
        <v>59</v>
      </c>
      <c r="K154" s="58">
        <v>64</v>
      </c>
      <c r="L154" s="58">
        <v>78</v>
      </c>
      <c r="M154" s="59">
        <v>71</v>
      </c>
      <c r="N154" s="61">
        <v>61.44444444444445</v>
      </c>
      <c r="O154" s="58">
        <v>100</v>
      </c>
      <c r="P154" s="62">
        <v>81</v>
      </c>
      <c r="Q154" s="63"/>
      <c r="R154" s="64">
        <v>55</v>
      </c>
      <c r="S154" s="64">
        <v>62</v>
      </c>
      <c r="T154" s="64">
        <v>60.333333333333336</v>
      </c>
      <c r="U154" s="59">
        <v>59.111111111111114</v>
      </c>
      <c r="V154" s="60"/>
      <c r="W154" s="58">
        <v>69</v>
      </c>
      <c r="X154" s="58"/>
      <c r="Y154" s="59" t="s">
        <v>241</v>
      </c>
      <c r="Z154" s="61" t="s">
        <v>241</v>
      </c>
      <c r="AA154" s="58"/>
      <c r="AB154" s="62" t="s">
        <v>241</v>
      </c>
      <c r="AC154" s="63"/>
      <c r="AD154" s="58"/>
      <c r="AE154" s="58"/>
      <c r="AF154" s="58"/>
      <c r="AG154" s="59" t="s">
        <v>241</v>
      </c>
      <c r="AH154" s="60"/>
      <c r="AI154" s="58">
        <v>69</v>
      </c>
      <c r="AJ154" s="58"/>
      <c r="AK154" s="59" t="s">
        <v>241</v>
      </c>
      <c r="AL154" s="61" t="s">
        <v>241</v>
      </c>
      <c r="AM154" s="58"/>
      <c r="AN154" s="62" t="s">
        <v>241</v>
      </c>
      <c r="AO154" s="63"/>
      <c r="AP154" s="64"/>
      <c r="AQ154" s="64"/>
      <c r="AR154" s="64"/>
      <c r="AS154" s="59" t="s">
        <v>241</v>
      </c>
      <c r="AT154" s="60"/>
      <c r="AU154" s="58">
        <v>69</v>
      </c>
      <c r="AV154" s="58"/>
      <c r="AW154" s="59" t="s">
        <v>241</v>
      </c>
      <c r="AX154" s="61" t="s">
        <v>241</v>
      </c>
      <c r="AY154" s="58"/>
      <c r="AZ154" s="62" t="s">
        <v>241</v>
      </c>
      <c r="BA154" s="63"/>
      <c r="BB154" s="58"/>
      <c r="BC154" s="58"/>
      <c r="BD154" s="58"/>
      <c r="BE154" s="59" t="s">
        <v>241</v>
      </c>
      <c r="BF154" s="60"/>
      <c r="BG154" s="58">
        <v>69</v>
      </c>
      <c r="BH154" s="58"/>
      <c r="BI154" s="59" t="s">
        <v>241</v>
      </c>
      <c r="BJ154" s="61" t="s">
        <v>241</v>
      </c>
      <c r="BK154" s="58"/>
      <c r="BL154" s="62" t="s">
        <v>241</v>
      </c>
      <c r="BM154" s="63"/>
      <c r="BN154" s="64"/>
      <c r="BO154" s="64"/>
      <c r="BP154" s="64"/>
      <c r="BQ154" s="59" t="s">
        <v>241</v>
      </c>
      <c r="BR154" s="60"/>
      <c r="BS154" s="58">
        <v>69</v>
      </c>
      <c r="BT154" s="58"/>
      <c r="BU154" s="59" t="s">
        <v>241</v>
      </c>
      <c r="BV154" s="61" t="s">
        <v>241</v>
      </c>
      <c r="BW154" s="58"/>
      <c r="BX154" s="62" t="s">
        <v>241</v>
      </c>
      <c r="BY154" s="63"/>
      <c r="BZ154" s="58"/>
      <c r="CA154" s="58"/>
      <c r="CB154" s="58"/>
      <c r="CC154" s="59" t="s">
        <v>241</v>
      </c>
      <c r="CD154" s="60"/>
      <c r="CE154" s="58">
        <v>69</v>
      </c>
      <c r="CF154" s="58"/>
      <c r="CG154" s="59" t="s">
        <v>241</v>
      </c>
      <c r="CH154" s="61" t="s">
        <v>241</v>
      </c>
      <c r="CI154" s="58"/>
      <c r="CJ154" s="62" t="s">
        <v>241</v>
      </c>
      <c r="CK154" s="63"/>
      <c r="CL154" s="64"/>
      <c r="CM154" s="64"/>
      <c r="CN154" s="64"/>
      <c r="CO154" s="59" t="s">
        <v>241</v>
      </c>
      <c r="CP154" s="60"/>
      <c r="CQ154" s="58">
        <v>69</v>
      </c>
      <c r="CR154" s="58"/>
      <c r="CS154" s="59" t="s">
        <v>241</v>
      </c>
      <c r="CT154" s="61" t="s">
        <v>241</v>
      </c>
      <c r="CU154" s="58"/>
      <c r="CV154" s="62" t="s">
        <v>241</v>
      </c>
      <c r="CW154" s="65" t="s">
        <v>37</v>
      </c>
      <c r="CX154" s="66" t="s">
        <v>241</v>
      </c>
      <c r="CY154" s="67" t="s">
        <v>241</v>
      </c>
      <c r="CZ154" s="68" t="s">
        <v>245</v>
      </c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9"/>
      <c r="DL154" s="69"/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69"/>
      <c r="DZ154" s="69"/>
      <c r="EA154" s="69"/>
      <c r="EB154" s="69"/>
      <c r="EC154" s="69"/>
      <c r="ED154" s="69"/>
      <c r="EE154" s="69"/>
      <c r="EF154" s="69"/>
      <c r="EG154" s="69"/>
      <c r="EH154" s="69"/>
      <c r="EI154" s="69"/>
      <c r="EJ154" s="69"/>
      <c r="EK154" s="69"/>
      <c r="EL154" s="69"/>
      <c r="EM154" s="69"/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69"/>
      <c r="EZ154" s="69"/>
      <c r="FA154" s="69"/>
      <c r="FB154" s="69"/>
      <c r="FC154" s="69"/>
      <c r="FD154" s="69"/>
      <c r="FE154" s="69"/>
      <c r="FF154" s="71"/>
      <c r="FG154" s="77"/>
      <c r="FH154" s="77"/>
      <c r="FI154" s="77"/>
      <c r="FJ154" s="77"/>
      <c r="FK154" s="77"/>
      <c r="FL154" s="74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193"/>
      <c r="GF154" s="194"/>
      <c r="GG154" s="195"/>
      <c r="GH154" s="196"/>
      <c r="GI154" s="196"/>
      <c r="GJ154" s="197"/>
      <c r="GK154" s="197"/>
      <c r="GL154" s="197"/>
      <c r="GM154" s="197"/>
      <c r="GN154" s="197"/>
      <c r="GO154" s="197"/>
      <c r="GP154" s="197"/>
      <c r="GQ154" s="197"/>
      <c r="GR154" s="198"/>
      <c r="GS154" s="198"/>
      <c r="GT154" s="198"/>
      <c r="GU154" s="199"/>
      <c r="GV154" s="200"/>
      <c r="GW154" s="10"/>
      <c r="GX154" s="206"/>
      <c r="GY154" s="207"/>
      <c r="GZ154" s="207"/>
      <c r="HA154" s="208"/>
      <c r="HB154" s="208"/>
      <c r="HC154" s="207"/>
      <c r="HD154" s="207"/>
      <c r="HE154" s="208"/>
      <c r="HF154" s="208"/>
      <c r="HG154" s="207"/>
      <c r="HH154" s="207"/>
      <c r="HI154" s="208"/>
      <c r="HJ154" s="208"/>
      <c r="HK154" s="207"/>
      <c r="HL154" s="207"/>
      <c r="HM154" s="208"/>
      <c r="HN154" s="208"/>
      <c r="HO154" s="10"/>
      <c r="HP154" s="204"/>
      <c r="HQ154" s="204"/>
      <c r="HR154" s="204"/>
      <c r="HS154" s="204"/>
      <c r="HT154" s="204"/>
      <c r="HU154" s="204"/>
      <c r="HV154" s="204"/>
      <c r="HW154" s="204"/>
      <c r="HX154" s="205"/>
    </row>
    <row r="155" spans="1:232" s="12" customFormat="1" ht="20.100000000000001" customHeight="1">
      <c r="A155" s="54">
        <f>IF(C155="","",SUBTOTAL(3,$C$6:$C155))</f>
        <v>150</v>
      </c>
      <c r="B155" s="55">
        <v>649</v>
      </c>
      <c r="C155" s="56" t="s">
        <v>190</v>
      </c>
      <c r="D155" s="57" t="s">
        <v>34</v>
      </c>
      <c r="E155" s="57" t="s">
        <v>35</v>
      </c>
      <c r="F155" s="58">
        <v>64</v>
      </c>
      <c r="G155" s="58">
        <v>69</v>
      </c>
      <c r="H155" s="58">
        <v>83</v>
      </c>
      <c r="I155" s="59">
        <v>72</v>
      </c>
      <c r="J155" s="60">
        <v>60</v>
      </c>
      <c r="K155" s="58">
        <v>65</v>
      </c>
      <c r="L155" s="58">
        <v>79</v>
      </c>
      <c r="M155" s="59">
        <v>72</v>
      </c>
      <c r="N155" s="61">
        <v>68</v>
      </c>
      <c r="O155" s="58">
        <v>55</v>
      </c>
      <c r="P155" s="62">
        <v>62</v>
      </c>
      <c r="Q155" s="63"/>
      <c r="R155" s="64">
        <v>40</v>
      </c>
      <c r="S155" s="64">
        <v>35</v>
      </c>
      <c r="T155" s="64">
        <v>35</v>
      </c>
      <c r="U155" s="59">
        <v>37</v>
      </c>
      <c r="V155" s="60"/>
      <c r="W155" s="58">
        <v>30</v>
      </c>
      <c r="X155" s="58"/>
      <c r="Y155" s="59" t="s">
        <v>241</v>
      </c>
      <c r="Z155" s="61" t="s">
        <v>241</v>
      </c>
      <c r="AA155" s="58"/>
      <c r="AB155" s="62" t="s">
        <v>241</v>
      </c>
      <c r="AC155" s="63"/>
      <c r="AD155" s="58"/>
      <c r="AE155" s="58"/>
      <c r="AF155" s="58"/>
      <c r="AG155" s="59" t="s">
        <v>241</v>
      </c>
      <c r="AH155" s="60"/>
      <c r="AI155" s="58">
        <v>30</v>
      </c>
      <c r="AJ155" s="58"/>
      <c r="AK155" s="59" t="s">
        <v>241</v>
      </c>
      <c r="AL155" s="61" t="s">
        <v>241</v>
      </c>
      <c r="AM155" s="58"/>
      <c r="AN155" s="62" t="s">
        <v>241</v>
      </c>
      <c r="AO155" s="63"/>
      <c r="AP155" s="64"/>
      <c r="AQ155" s="64"/>
      <c r="AR155" s="64"/>
      <c r="AS155" s="59" t="s">
        <v>241</v>
      </c>
      <c r="AT155" s="60"/>
      <c r="AU155" s="58">
        <v>30</v>
      </c>
      <c r="AV155" s="58"/>
      <c r="AW155" s="59" t="s">
        <v>241</v>
      </c>
      <c r="AX155" s="61" t="s">
        <v>241</v>
      </c>
      <c r="AY155" s="58"/>
      <c r="AZ155" s="62" t="s">
        <v>241</v>
      </c>
      <c r="BA155" s="63"/>
      <c r="BB155" s="58"/>
      <c r="BC155" s="58"/>
      <c r="BD155" s="58"/>
      <c r="BE155" s="59" t="s">
        <v>241</v>
      </c>
      <c r="BF155" s="60"/>
      <c r="BG155" s="58">
        <v>30</v>
      </c>
      <c r="BH155" s="58"/>
      <c r="BI155" s="59" t="s">
        <v>241</v>
      </c>
      <c r="BJ155" s="61" t="s">
        <v>241</v>
      </c>
      <c r="BK155" s="58"/>
      <c r="BL155" s="62" t="s">
        <v>241</v>
      </c>
      <c r="BM155" s="63"/>
      <c r="BN155" s="64"/>
      <c r="BO155" s="64"/>
      <c r="BP155" s="64"/>
      <c r="BQ155" s="59" t="s">
        <v>241</v>
      </c>
      <c r="BR155" s="60"/>
      <c r="BS155" s="58">
        <v>30</v>
      </c>
      <c r="BT155" s="58"/>
      <c r="BU155" s="59" t="s">
        <v>241</v>
      </c>
      <c r="BV155" s="61" t="s">
        <v>241</v>
      </c>
      <c r="BW155" s="58"/>
      <c r="BX155" s="62" t="s">
        <v>241</v>
      </c>
      <c r="BY155" s="63"/>
      <c r="BZ155" s="58"/>
      <c r="CA155" s="58"/>
      <c r="CB155" s="58"/>
      <c r="CC155" s="59" t="s">
        <v>241</v>
      </c>
      <c r="CD155" s="60"/>
      <c r="CE155" s="58">
        <v>30</v>
      </c>
      <c r="CF155" s="58"/>
      <c r="CG155" s="59" t="s">
        <v>241</v>
      </c>
      <c r="CH155" s="61" t="s">
        <v>241</v>
      </c>
      <c r="CI155" s="58"/>
      <c r="CJ155" s="62" t="s">
        <v>241</v>
      </c>
      <c r="CK155" s="63"/>
      <c r="CL155" s="64"/>
      <c r="CM155" s="64"/>
      <c r="CN155" s="64"/>
      <c r="CO155" s="59" t="s">
        <v>241</v>
      </c>
      <c r="CP155" s="60"/>
      <c r="CQ155" s="58">
        <v>30</v>
      </c>
      <c r="CR155" s="58"/>
      <c r="CS155" s="59" t="s">
        <v>241</v>
      </c>
      <c r="CT155" s="61" t="s">
        <v>241</v>
      </c>
      <c r="CU155" s="58"/>
      <c r="CV155" s="62" t="s">
        <v>241</v>
      </c>
      <c r="CW155" s="65" t="s">
        <v>37</v>
      </c>
      <c r="CX155" s="66" t="s">
        <v>241</v>
      </c>
      <c r="CY155" s="67" t="s">
        <v>241</v>
      </c>
      <c r="CZ155" s="68" t="s">
        <v>245</v>
      </c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9"/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69"/>
      <c r="DZ155" s="69"/>
      <c r="EA155" s="69"/>
      <c r="EB155" s="69"/>
      <c r="EC155" s="69"/>
      <c r="ED155" s="69"/>
      <c r="EE155" s="69"/>
      <c r="EF155" s="69"/>
      <c r="EG155" s="69"/>
      <c r="EH155" s="69"/>
      <c r="EI155" s="69"/>
      <c r="EJ155" s="69"/>
      <c r="EK155" s="69"/>
      <c r="EL155" s="69"/>
      <c r="EM155" s="69"/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69"/>
      <c r="EZ155" s="69"/>
      <c r="FA155" s="69"/>
      <c r="FB155" s="69"/>
      <c r="FC155" s="69"/>
      <c r="FD155" s="69"/>
      <c r="FE155" s="69"/>
      <c r="FF155" s="71"/>
      <c r="FG155" s="77"/>
      <c r="FH155" s="77"/>
      <c r="FI155" s="77"/>
      <c r="FJ155" s="77"/>
      <c r="FK155" s="77"/>
      <c r="FL155" s="74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193"/>
      <c r="GF155" s="194"/>
      <c r="GG155" s="195"/>
      <c r="GH155" s="196"/>
      <c r="GI155" s="196"/>
      <c r="GJ155" s="197"/>
      <c r="GK155" s="197"/>
      <c r="GL155" s="197"/>
      <c r="GM155" s="197"/>
      <c r="GN155" s="197"/>
      <c r="GO155" s="197"/>
      <c r="GP155" s="197"/>
      <c r="GQ155" s="197"/>
      <c r="GR155" s="198"/>
      <c r="GS155" s="198"/>
      <c r="GT155" s="198"/>
      <c r="GU155" s="199"/>
      <c r="GV155" s="200"/>
      <c r="GW155" s="10"/>
      <c r="GX155" s="206"/>
      <c r="GY155" s="207"/>
      <c r="GZ155" s="207"/>
      <c r="HA155" s="208"/>
      <c r="HB155" s="208"/>
      <c r="HC155" s="207"/>
      <c r="HD155" s="207"/>
      <c r="HE155" s="208"/>
      <c r="HF155" s="208"/>
      <c r="HG155" s="207"/>
      <c r="HH155" s="207"/>
      <c r="HI155" s="208"/>
      <c r="HJ155" s="208"/>
      <c r="HK155" s="207"/>
      <c r="HL155" s="207"/>
      <c r="HM155" s="208"/>
      <c r="HN155" s="208"/>
      <c r="HO155" s="10"/>
      <c r="HP155" s="204"/>
      <c r="HQ155" s="204"/>
      <c r="HR155" s="204"/>
      <c r="HS155" s="204"/>
      <c r="HT155" s="204"/>
      <c r="HU155" s="204"/>
      <c r="HV155" s="204"/>
      <c r="HW155" s="204"/>
      <c r="HX155" s="205"/>
    </row>
    <row r="156" spans="1:232" s="12" customFormat="1" ht="20.100000000000001" customHeight="1">
      <c r="A156" s="54">
        <f>IF(C156="","",SUBTOTAL(3,$C$6:$C156))</f>
        <v>151</v>
      </c>
      <c r="B156" s="55">
        <v>650</v>
      </c>
      <c r="C156" s="56" t="s">
        <v>191</v>
      </c>
      <c r="D156" s="57" t="s">
        <v>34</v>
      </c>
      <c r="E156" s="57" t="s">
        <v>1</v>
      </c>
      <c r="F156" s="58">
        <v>65</v>
      </c>
      <c r="G156" s="58">
        <v>70</v>
      </c>
      <c r="H156" s="58">
        <v>84</v>
      </c>
      <c r="I156" s="59">
        <v>73</v>
      </c>
      <c r="J156" s="60">
        <v>61</v>
      </c>
      <c r="K156" s="58">
        <v>66</v>
      </c>
      <c r="L156" s="58">
        <v>80</v>
      </c>
      <c r="M156" s="59">
        <v>73</v>
      </c>
      <c r="N156" s="61">
        <v>69</v>
      </c>
      <c r="O156" s="58">
        <v>83</v>
      </c>
      <c r="P156" s="62">
        <v>76</v>
      </c>
      <c r="Q156" s="63"/>
      <c r="R156" s="64">
        <v>50</v>
      </c>
      <c r="S156" s="64">
        <v>40</v>
      </c>
      <c r="T156" s="64">
        <v>39</v>
      </c>
      <c r="U156" s="59">
        <v>43</v>
      </c>
      <c r="V156" s="60">
        <v>54</v>
      </c>
      <c r="W156" s="58">
        <v>30</v>
      </c>
      <c r="X156" s="58">
        <v>53</v>
      </c>
      <c r="Y156" s="59">
        <v>42</v>
      </c>
      <c r="Z156" s="61">
        <v>46.333333333333336</v>
      </c>
      <c r="AA156" s="58">
        <v>66</v>
      </c>
      <c r="AB156" s="62">
        <v>56.166666666666671</v>
      </c>
      <c r="AC156" s="63"/>
      <c r="AD156" s="58">
        <v>39</v>
      </c>
      <c r="AE156" s="58">
        <v>58</v>
      </c>
      <c r="AF156" s="58">
        <v>31</v>
      </c>
      <c r="AG156" s="59">
        <v>43</v>
      </c>
      <c r="AH156" s="60">
        <v>43</v>
      </c>
      <c r="AI156" s="58">
        <v>30</v>
      </c>
      <c r="AJ156" s="58">
        <v>50</v>
      </c>
      <c r="AK156" s="59">
        <v>40</v>
      </c>
      <c r="AL156" s="61">
        <v>42</v>
      </c>
      <c r="AM156" s="58">
        <v>53</v>
      </c>
      <c r="AN156" s="62">
        <v>48</v>
      </c>
      <c r="AO156" s="63"/>
      <c r="AP156" s="64">
        <v>39</v>
      </c>
      <c r="AQ156" s="64">
        <v>40</v>
      </c>
      <c r="AR156" s="64">
        <v>55</v>
      </c>
      <c r="AS156" s="59">
        <v>45</v>
      </c>
      <c r="AT156" s="60">
        <v>29</v>
      </c>
      <c r="AU156" s="58">
        <v>30</v>
      </c>
      <c r="AV156" s="58">
        <v>60</v>
      </c>
      <c r="AW156" s="59">
        <v>45</v>
      </c>
      <c r="AX156" s="61">
        <v>40</v>
      </c>
      <c r="AY156" s="58">
        <v>14</v>
      </c>
      <c r="AZ156" s="62">
        <v>27</v>
      </c>
      <c r="BA156" s="63"/>
      <c r="BB156" s="58">
        <v>50</v>
      </c>
      <c r="BC156" s="58">
        <v>30</v>
      </c>
      <c r="BD156" s="58">
        <v>33</v>
      </c>
      <c r="BE156" s="59">
        <v>38</v>
      </c>
      <c r="BF156" s="60">
        <v>26</v>
      </c>
      <c r="BG156" s="58">
        <v>30</v>
      </c>
      <c r="BH156" s="58">
        <v>30</v>
      </c>
      <c r="BI156" s="59">
        <v>30</v>
      </c>
      <c r="BJ156" s="61">
        <v>31.333333333333332</v>
      </c>
      <c r="BK156" s="58">
        <v>29</v>
      </c>
      <c r="BL156" s="62">
        <v>30.166666666666664</v>
      </c>
      <c r="BM156" s="63"/>
      <c r="BN156" s="64">
        <v>43</v>
      </c>
      <c r="BO156" s="64">
        <v>41</v>
      </c>
      <c r="BP156" s="64">
        <v>33</v>
      </c>
      <c r="BQ156" s="59">
        <v>39</v>
      </c>
      <c r="BR156" s="60">
        <v>32</v>
      </c>
      <c r="BS156" s="58">
        <v>30</v>
      </c>
      <c r="BT156" s="58">
        <v>30</v>
      </c>
      <c r="BU156" s="59">
        <v>30</v>
      </c>
      <c r="BV156" s="61">
        <v>34</v>
      </c>
      <c r="BW156" s="58">
        <v>26</v>
      </c>
      <c r="BX156" s="62">
        <v>30</v>
      </c>
      <c r="BY156" s="63"/>
      <c r="BZ156" s="58">
        <v>75</v>
      </c>
      <c r="CA156" s="58">
        <v>75</v>
      </c>
      <c r="CB156" s="58">
        <v>75</v>
      </c>
      <c r="CC156" s="59">
        <v>75</v>
      </c>
      <c r="CD156" s="60">
        <v>75</v>
      </c>
      <c r="CE156" s="58">
        <v>30</v>
      </c>
      <c r="CF156" s="58">
        <v>75</v>
      </c>
      <c r="CG156" s="59">
        <v>53</v>
      </c>
      <c r="CH156" s="61">
        <v>68</v>
      </c>
      <c r="CI156" s="58">
        <v>75</v>
      </c>
      <c r="CJ156" s="62">
        <v>72</v>
      </c>
      <c r="CK156" s="63"/>
      <c r="CL156" s="64">
        <v>86</v>
      </c>
      <c r="CM156" s="64">
        <v>95</v>
      </c>
      <c r="CN156" s="64">
        <v>95</v>
      </c>
      <c r="CO156" s="59">
        <v>92</v>
      </c>
      <c r="CP156" s="60">
        <v>85</v>
      </c>
      <c r="CQ156" s="58">
        <v>30</v>
      </c>
      <c r="CR156" s="58">
        <v>85</v>
      </c>
      <c r="CS156" s="59">
        <v>58</v>
      </c>
      <c r="CT156" s="61">
        <v>78.333333333333329</v>
      </c>
      <c r="CU156" s="58">
        <v>95</v>
      </c>
      <c r="CV156" s="62">
        <v>87</v>
      </c>
      <c r="CW156" s="65" t="s">
        <v>37</v>
      </c>
      <c r="CX156" s="66" t="s">
        <v>241</v>
      </c>
      <c r="CY156" s="67" t="s">
        <v>241</v>
      </c>
      <c r="CZ156" s="68" t="s">
        <v>246</v>
      </c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9"/>
      <c r="DZ156" s="69"/>
      <c r="EA156" s="69"/>
      <c r="EB156" s="69"/>
      <c r="EC156" s="69"/>
      <c r="ED156" s="69"/>
      <c r="EE156" s="69"/>
      <c r="EF156" s="69"/>
      <c r="EG156" s="69"/>
      <c r="EH156" s="69"/>
      <c r="EI156" s="69"/>
      <c r="EJ156" s="69"/>
      <c r="EK156" s="69"/>
      <c r="EL156" s="69"/>
      <c r="EM156" s="69"/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69"/>
      <c r="EZ156" s="69"/>
      <c r="FA156" s="69"/>
      <c r="FB156" s="69"/>
      <c r="FC156" s="69"/>
      <c r="FD156" s="69"/>
      <c r="FE156" s="70"/>
      <c r="FF156" s="71"/>
      <c r="FG156" s="130"/>
      <c r="FH156" s="130"/>
      <c r="FI156" s="130"/>
      <c r="FJ156" s="130"/>
      <c r="FK156" s="130"/>
      <c r="FL156" s="72"/>
      <c r="FP156" s="192"/>
      <c r="FQ156" s="192"/>
      <c r="FR156" s="192"/>
      <c r="FS156" s="192"/>
      <c r="FT156" s="192"/>
      <c r="FU156" s="192"/>
      <c r="FV156" s="192"/>
      <c r="FW156" s="122"/>
      <c r="FX156" s="77"/>
      <c r="FY156" s="77"/>
      <c r="FZ156" s="77"/>
      <c r="GA156" s="77"/>
      <c r="GB156" s="77"/>
      <c r="GC156" s="77"/>
      <c r="GD156" s="77"/>
      <c r="GE156" s="193"/>
      <c r="GF156" s="194"/>
      <c r="GG156" s="195"/>
      <c r="GH156" s="196"/>
      <c r="GI156" s="196"/>
      <c r="GJ156" s="197"/>
      <c r="GK156" s="197"/>
      <c r="GL156" s="197"/>
      <c r="GM156" s="197"/>
      <c r="GN156" s="197"/>
      <c r="GO156" s="197"/>
      <c r="GP156" s="197"/>
      <c r="GQ156" s="197"/>
      <c r="GR156" s="198"/>
      <c r="GS156" s="198"/>
      <c r="GT156" s="198"/>
      <c r="GU156" s="199"/>
      <c r="GV156" s="200"/>
      <c r="GW156" s="10"/>
      <c r="GX156" s="206"/>
      <c r="GY156" s="207"/>
      <c r="GZ156" s="207"/>
      <c r="HA156" s="208"/>
      <c r="HB156" s="208"/>
      <c r="HC156" s="207"/>
      <c r="HD156" s="207"/>
      <c r="HE156" s="208"/>
      <c r="HF156" s="208"/>
      <c r="HG156" s="207"/>
      <c r="HH156" s="207"/>
      <c r="HI156" s="208"/>
      <c r="HJ156" s="208"/>
      <c r="HK156" s="207"/>
      <c r="HL156" s="207"/>
      <c r="HM156" s="208"/>
      <c r="HN156" s="208"/>
      <c r="HO156" s="10"/>
      <c r="HP156" s="204"/>
      <c r="HQ156" s="204"/>
      <c r="HR156" s="204"/>
      <c r="HS156" s="204"/>
      <c r="HT156" s="204"/>
      <c r="HU156" s="204"/>
      <c r="HV156" s="204"/>
      <c r="HW156" s="204"/>
      <c r="HX156" s="205"/>
    </row>
    <row r="157" spans="1:232" s="12" customFormat="1" ht="24" customHeight="1">
      <c r="A157" s="54">
        <f>IF(C157="","",SUBTOTAL(3,$C$6:$C157))</f>
        <v>152</v>
      </c>
      <c r="B157" s="55">
        <v>651</v>
      </c>
      <c r="C157" s="56" t="s">
        <v>192</v>
      </c>
      <c r="D157" s="57" t="s">
        <v>34</v>
      </c>
      <c r="E157" s="57" t="s">
        <v>38</v>
      </c>
      <c r="F157" s="58">
        <v>66</v>
      </c>
      <c r="G157" s="58">
        <v>71</v>
      </c>
      <c r="H157" s="58">
        <v>85</v>
      </c>
      <c r="I157" s="59">
        <v>74</v>
      </c>
      <c r="J157" s="60">
        <v>62</v>
      </c>
      <c r="K157" s="58">
        <v>67</v>
      </c>
      <c r="L157" s="58">
        <v>81</v>
      </c>
      <c r="M157" s="59">
        <v>74</v>
      </c>
      <c r="N157" s="61">
        <v>70</v>
      </c>
      <c r="O157" s="58">
        <v>84</v>
      </c>
      <c r="P157" s="62">
        <v>77</v>
      </c>
      <c r="Q157" s="63"/>
      <c r="R157" s="64">
        <v>38</v>
      </c>
      <c r="S157" s="64">
        <v>44</v>
      </c>
      <c r="T157" s="64">
        <v>50.333333333333336</v>
      </c>
      <c r="U157" s="59">
        <v>44.111111111111114</v>
      </c>
      <c r="V157" s="60">
        <v>67</v>
      </c>
      <c r="W157" s="58">
        <v>50</v>
      </c>
      <c r="X157" s="58">
        <v>43</v>
      </c>
      <c r="Y157" s="59">
        <v>47</v>
      </c>
      <c r="Z157" s="61">
        <v>53</v>
      </c>
      <c r="AA157" s="58">
        <v>41</v>
      </c>
      <c r="AB157" s="62">
        <v>50</v>
      </c>
      <c r="AC157" s="63"/>
      <c r="AD157" s="58">
        <v>61</v>
      </c>
      <c r="AE157" s="58">
        <v>57</v>
      </c>
      <c r="AF157" s="58">
        <v>59</v>
      </c>
      <c r="AG157" s="59">
        <v>59</v>
      </c>
      <c r="AH157" s="60">
        <v>41</v>
      </c>
      <c r="AI157" s="58">
        <v>50</v>
      </c>
      <c r="AJ157" s="58">
        <v>40</v>
      </c>
      <c r="AK157" s="59">
        <v>45</v>
      </c>
      <c r="AL157" s="61">
        <v>48.333333333333336</v>
      </c>
      <c r="AM157" s="58">
        <v>39</v>
      </c>
      <c r="AN157" s="62">
        <v>44</v>
      </c>
      <c r="AO157" s="63"/>
      <c r="AP157" s="64">
        <v>74</v>
      </c>
      <c r="AQ157" s="64">
        <v>69</v>
      </c>
      <c r="AR157" s="64">
        <v>90</v>
      </c>
      <c r="AS157" s="59">
        <v>78</v>
      </c>
      <c r="AT157" s="60">
        <v>37</v>
      </c>
      <c r="AU157" s="58">
        <v>50</v>
      </c>
      <c r="AV157" s="58">
        <v>70</v>
      </c>
      <c r="AW157" s="59">
        <v>60</v>
      </c>
      <c r="AX157" s="61">
        <v>58.333333333333336</v>
      </c>
      <c r="AY157" s="58">
        <v>69</v>
      </c>
      <c r="AZ157" s="62">
        <v>64</v>
      </c>
      <c r="BA157" s="63"/>
      <c r="BB157" s="58">
        <v>53</v>
      </c>
      <c r="BC157" s="58">
        <v>50</v>
      </c>
      <c r="BD157" s="58">
        <v>55</v>
      </c>
      <c r="BE157" s="59">
        <v>53</v>
      </c>
      <c r="BF157" s="60">
        <v>55</v>
      </c>
      <c r="BG157" s="58">
        <v>50</v>
      </c>
      <c r="BH157" s="58">
        <v>30</v>
      </c>
      <c r="BI157" s="59">
        <v>40</v>
      </c>
      <c r="BJ157" s="61">
        <v>49.333333333333336</v>
      </c>
      <c r="BK157" s="58">
        <v>36</v>
      </c>
      <c r="BL157" s="62">
        <v>43</v>
      </c>
      <c r="BM157" s="63"/>
      <c r="BN157" s="64">
        <v>62</v>
      </c>
      <c r="BO157" s="64">
        <v>60</v>
      </c>
      <c r="BP157" s="64">
        <v>53</v>
      </c>
      <c r="BQ157" s="59">
        <v>58.333333333333336</v>
      </c>
      <c r="BR157" s="60">
        <v>41</v>
      </c>
      <c r="BS157" s="58">
        <v>50</v>
      </c>
      <c r="BT157" s="58">
        <v>40</v>
      </c>
      <c r="BU157" s="59">
        <v>45</v>
      </c>
      <c r="BV157" s="61">
        <v>48.111111111111114</v>
      </c>
      <c r="BW157" s="58">
        <v>47</v>
      </c>
      <c r="BX157" s="62">
        <v>50</v>
      </c>
      <c r="BY157" s="63"/>
      <c r="BZ157" s="58">
        <v>75</v>
      </c>
      <c r="CA157" s="58">
        <v>75</v>
      </c>
      <c r="CB157" s="58">
        <v>75</v>
      </c>
      <c r="CC157" s="59">
        <v>75</v>
      </c>
      <c r="CD157" s="60">
        <v>75</v>
      </c>
      <c r="CE157" s="58">
        <v>50</v>
      </c>
      <c r="CF157" s="58">
        <v>75</v>
      </c>
      <c r="CG157" s="59">
        <v>63</v>
      </c>
      <c r="CH157" s="61">
        <v>71</v>
      </c>
      <c r="CI157" s="58">
        <v>75</v>
      </c>
      <c r="CJ157" s="62">
        <v>73</v>
      </c>
      <c r="CK157" s="63"/>
      <c r="CL157" s="64">
        <v>85</v>
      </c>
      <c r="CM157" s="64">
        <v>90</v>
      </c>
      <c r="CN157" s="64">
        <v>95</v>
      </c>
      <c r="CO157" s="59">
        <v>90</v>
      </c>
      <c r="CP157" s="60">
        <v>65</v>
      </c>
      <c r="CQ157" s="58">
        <v>50</v>
      </c>
      <c r="CR157" s="58">
        <v>80</v>
      </c>
      <c r="CS157" s="59">
        <v>65</v>
      </c>
      <c r="CT157" s="61">
        <v>73.333333333333329</v>
      </c>
      <c r="CU157" s="58">
        <v>70</v>
      </c>
      <c r="CV157" s="62">
        <v>72</v>
      </c>
      <c r="CW157" s="65" t="s">
        <v>40</v>
      </c>
      <c r="CX157" s="66" t="s">
        <v>241</v>
      </c>
      <c r="CY157" s="67" t="s">
        <v>241</v>
      </c>
      <c r="CZ157" s="68" t="s">
        <v>243</v>
      </c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9"/>
      <c r="DZ157" s="69"/>
      <c r="EA157" s="69"/>
      <c r="EB157" s="69"/>
      <c r="EC157" s="69"/>
      <c r="ED157" s="69"/>
      <c r="EE157" s="69"/>
      <c r="EF157" s="69"/>
      <c r="EG157" s="69"/>
      <c r="EH157" s="69"/>
      <c r="EI157" s="69"/>
      <c r="EJ157" s="69"/>
      <c r="EK157" s="69"/>
      <c r="EL157" s="69"/>
      <c r="EM157" s="69"/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69"/>
      <c r="EZ157" s="69"/>
      <c r="FA157" s="69"/>
      <c r="FB157" s="69"/>
      <c r="FC157" s="69"/>
      <c r="FD157" s="69"/>
      <c r="FE157" s="69"/>
      <c r="FF157" s="71"/>
      <c r="FG157" s="73"/>
      <c r="FH157" s="73"/>
      <c r="FI157" s="73"/>
      <c r="FJ157" s="73"/>
      <c r="FK157" s="73"/>
      <c r="FL157" s="74"/>
      <c r="FP157" s="192"/>
      <c r="FQ157" s="192"/>
      <c r="FR157" s="192"/>
      <c r="FS157" s="192"/>
      <c r="FT157" s="192"/>
      <c r="FU157" s="192"/>
      <c r="FV157" s="192"/>
      <c r="FW157" s="122"/>
      <c r="FX157" s="77"/>
      <c r="FY157" s="77"/>
      <c r="FZ157" s="77"/>
      <c r="GA157" s="77"/>
      <c r="GB157" s="77"/>
      <c r="GC157" s="77"/>
      <c r="GD157" s="77"/>
      <c r="GE157" s="193"/>
      <c r="GF157" s="194"/>
      <c r="GG157" s="195"/>
      <c r="GH157" s="196"/>
      <c r="GI157" s="196"/>
      <c r="GJ157" s="197"/>
      <c r="GK157" s="197"/>
      <c r="GL157" s="197"/>
      <c r="GM157" s="197"/>
      <c r="GN157" s="197"/>
      <c r="GO157" s="197"/>
      <c r="GP157" s="197"/>
      <c r="GQ157" s="197"/>
      <c r="GR157" s="198"/>
      <c r="GS157" s="198"/>
      <c r="GT157" s="198"/>
      <c r="GU157" s="199"/>
      <c r="GV157" s="200"/>
      <c r="GW157" s="10"/>
      <c r="GX157" s="206"/>
      <c r="GY157" s="207"/>
      <c r="GZ157" s="207"/>
      <c r="HA157" s="208"/>
      <c r="HB157" s="208"/>
      <c r="HC157" s="207"/>
      <c r="HD157" s="207"/>
      <c r="HE157" s="208"/>
      <c r="HF157" s="208"/>
      <c r="HG157" s="207"/>
      <c r="HH157" s="207"/>
      <c r="HI157" s="208"/>
      <c r="HJ157" s="208"/>
      <c r="HK157" s="207"/>
      <c r="HL157" s="207"/>
      <c r="HM157" s="208"/>
      <c r="HN157" s="208"/>
      <c r="HO157" s="10"/>
      <c r="HP157" s="204"/>
      <c r="HQ157" s="204"/>
      <c r="HR157" s="204"/>
      <c r="HS157" s="204"/>
      <c r="HT157" s="204"/>
      <c r="HU157" s="204"/>
      <c r="HV157" s="204"/>
      <c r="HW157" s="204"/>
      <c r="HX157" s="205"/>
    </row>
    <row r="158" spans="1:232" s="12" customFormat="1" ht="24" customHeight="1">
      <c r="A158" s="54">
        <f>IF(C158="","",SUBTOTAL(3,$C$6:$C158))</f>
        <v>153</v>
      </c>
      <c r="B158" s="55">
        <v>652</v>
      </c>
      <c r="C158" s="56" t="s">
        <v>193</v>
      </c>
      <c r="D158" s="57" t="s">
        <v>34</v>
      </c>
      <c r="E158" s="57" t="s">
        <v>0</v>
      </c>
      <c r="F158" s="58">
        <v>67</v>
      </c>
      <c r="G158" s="58">
        <v>72</v>
      </c>
      <c r="H158" s="58">
        <v>86</v>
      </c>
      <c r="I158" s="59">
        <v>75</v>
      </c>
      <c r="J158" s="60">
        <v>63</v>
      </c>
      <c r="K158" s="58">
        <v>68</v>
      </c>
      <c r="L158" s="58">
        <v>82</v>
      </c>
      <c r="M158" s="59">
        <v>75</v>
      </c>
      <c r="N158" s="61">
        <v>71</v>
      </c>
      <c r="O158" s="58">
        <v>85</v>
      </c>
      <c r="P158" s="62">
        <v>78</v>
      </c>
      <c r="Q158" s="63"/>
      <c r="R158" s="64">
        <v>53</v>
      </c>
      <c r="S158" s="64">
        <v>56</v>
      </c>
      <c r="T158" s="64">
        <v>61.111111111111114</v>
      </c>
      <c r="U158" s="59">
        <v>57</v>
      </c>
      <c r="V158" s="60">
        <v>38</v>
      </c>
      <c r="W158" s="58">
        <v>58</v>
      </c>
      <c r="X158" s="58">
        <v>36</v>
      </c>
      <c r="Y158" s="59">
        <v>47</v>
      </c>
      <c r="Z158" s="61">
        <v>47.333333333333336</v>
      </c>
      <c r="AA158" s="58">
        <v>29</v>
      </c>
      <c r="AB158" s="62">
        <v>38.166666666666671</v>
      </c>
      <c r="AC158" s="63"/>
      <c r="AD158" s="58">
        <v>36</v>
      </c>
      <c r="AE158" s="58">
        <v>44</v>
      </c>
      <c r="AF158" s="58">
        <v>32</v>
      </c>
      <c r="AG158" s="59">
        <v>37.333333333333336</v>
      </c>
      <c r="AH158" s="60">
        <v>31</v>
      </c>
      <c r="AI158" s="58">
        <v>58</v>
      </c>
      <c r="AJ158" s="58">
        <v>36</v>
      </c>
      <c r="AK158" s="59">
        <v>47</v>
      </c>
      <c r="AL158" s="61">
        <v>38.44444444444445</v>
      </c>
      <c r="AM158" s="58">
        <v>27</v>
      </c>
      <c r="AN158" s="62">
        <v>33</v>
      </c>
      <c r="AO158" s="63"/>
      <c r="AP158" s="64">
        <v>40</v>
      </c>
      <c r="AQ158" s="64">
        <v>27</v>
      </c>
      <c r="AR158" s="64">
        <v>30</v>
      </c>
      <c r="AS158" s="59">
        <v>32.333333333333336</v>
      </c>
      <c r="AT158" s="60">
        <v>30</v>
      </c>
      <c r="AU158" s="58">
        <v>58</v>
      </c>
      <c r="AV158" s="58">
        <v>50</v>
      </c>
      <c r="AW158" s="59">
        <v>54</v>
      </c>
      <c r="AX158" s="61">
        <v>39</v>
      </c>
      <c r="AY158" s="58">
        <v>20</v>
      </c>
      <c r="AZ158" s="62">
        <v>30</v>
      </c>
      <c r="BA158" s="63"/>
      <c r="BB158" s="58">
        <v>39</v>
      </c>
      <c r="BC158" s="58">
        <v>30</v>
      </c>
      <c r="BD158" s="58">
        <v>30</v>
      </c>
      <c r="BE158" s="59">
        <v>33</v>
      </c>
      <c r="BF158" s="60">
        <v>24</v>
      </c>
      <c r="BG158" s="58">
        <v>58</v>
      </c>
      <c r="BH158" s="58">
        <v>30</v>
      </c>
      <c r="BI158" s="59">
        <v>44</v>
      </c>
      <c r="BJ158" s="61">
        <v>34</v>
      </c>
      <c r="BK158" s="58">
        <v>28</v>
      </c>
      <c r="BL158" s="62">
        <v>31</v>
      </c>
      <c r="BM158" s="63"/>
      <c r="BN158" s="64">
        <v>40</v>
      </c>
      <c r="BO158" s="64">
        <v>40</v>
      </c>
      <c r="BP158" s="64">
        <v>35</v>
      </c>
      <c r="BQ158" s="59">
        <v>38.333333333333336</v>
      </c>
      <c r="BR158" s="60">
        <v>25</v>
      </c>
      <c r="BS158" s="58">
        <v>58</v>
      </c>
      <c r="BT158" s="58">
        <v>30</v>
      </c>
      <c r="BU158" s="59">
        <v>44</v>
      </c>
      <c r="BV158" s="61">
        <v>36</v>
      </c>
      <c r="BW158" s="58">
        <v>38</v>
      </c>
      <c r="BX158" s="62">
        <v>37</v>
      </c>
      <c r="BY158" s="63"/>
      <c r="BZ158" s="58">
        <v>75</v>
      </c>
      <c r="CA158" s="58">
        <v>75</v>
      </c>
      <c r="CB158" s="58">
        <v>75</v>
      </c>
      <c r="CC158" s="59">
        <v>75</v>
      </c>
      <c r="CD158" s="60">
        <v>75</v>
      </c>
      <c r="CE158" s="58">
        <v>58</v>
      </c>
      <c r="CF158" s="58">
        <v>75</v>
      </c>
      <c r="CG158" s="59">
        <v>67</v>
      </c>
      <c r="CH158" s="61">
        <v>72.333333333333329</v>
      </c>
      <c r="CI158" s="58">
        <v>75</v>
      </c>
      <c r="CJ158" s="62">
        <v>74</v>
      </c>
      <c r="CK158" s="63"/>
      <c r="CL158" s="64">
        <v>85</v>
      </c>
      <c r="CM158" s="64">
        <v>91</v>
      </c>
      <c r="CN158" s="64">
        <v>94</v>
      </c>
      <c r="CO158" s="59">
        <v>90</v>
      </c>
      <c r="CP158" s="60">
        <v>66</v>
      </c>
      <c r="CQ158" s="58">
        <v>58</v>
      </c>
      <c r="CR158" s="58">
        <v>75</v>
      </c>
      <c r="CS158" s="59">
        <v>67</v>
      </c>
      <c r="CT158" s="61">
        <v>74.333333333333329</v>
      </c>
      <c r="CU158" s="58">
        <v>80</v>
      </c>
      <c r="CV158" s="62">
        <v>77.166666666666657</v>
      </c>
      <c r="CW158" s="65" t="s">
        <v>37</v>
      </c>
      <c r="CX158" s="66" t="s">
        <v>241</v>
      </c>
      <c r="CY158" s="67" t="s">
        <v>241</v>
      </c>
      <c r="CZ158" s="68" t="s">
        <v>244</v>
      </c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9"/>
      <c r="DZ158" s="69"/>
      <c r="EA158" s="69"/>
      <c r="EB158" s="69"/>
      <c r="EC158" s="69"/>
      <c r="ED158" s="69"/>
      <c r="EE158" s="69"/>
      <c r="EF158" s="69"/>
      <c r="EG158" s="69"/>
      <c r="EH158" s="69"/>
      <c r="EI158" s="69"/>
      <c r="EJ158" s="69"/>
      <c r="EK158" s="69"/>
      <c r="EL158" s="69"/>
      <c r="EM158" s="69"/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69"/>
      <c r="EZ158" s="69"/>
      <c r="FA158" s="69"/>
      <c r="FB158" s="69"/>
      <c r="FC158" s="69"/>
      <c r="FD158" s="69"/>
      <c r="FE158" s="69"/>
      <c r="FF158" s="71"/>
      <c r="FG158" s="75"/>
      <c r="FH158" s="75"/>
      <c r="FI158" s="75"/>
      <c r="FJ158" s="75"/>
      <c r="FK158" s="76"/>
      <c r="FL158" s="74"/>
      <c r="FP158" s="192"/>
      <c r="FQ158" s="192"/>
      <c r="FR158" s="192"/>
      <c r="FS158" s="192"/>
      <c r="FT158" s="192"/>
      <c r="FU158" s="192"/>
      <c r="FV158" s="192"/>
      <c r="FW158" s="122"/>
      <c r="FX158" s="77"/>
      <c r="FY158" s="77"/>
      <c r="FZ158" s="77"/>
      <c r="GA158" s="77"/>
      <c r="GB158" s="77"/>
      <c r="GC158" s="77"/>
      <c r="GD158" s="77"/>
      <c r="GE158" s="193"/>
      <c r="GF158" s="194"/>
      <c r="GG158" s="195"/>
      <c r="GH158" s="196"/>
      <c r="GI158" s="196"/>
      <c r="GJ158" s="197"/>
      <c r="GK158" s="197"/>
      <c r="GL158" s="197"/>
      <c r="GM158" s="197"/>
      <c r="GN158" s="197"/>
      <c r="GO158" s="197"/>
      <c r="GP158" s="197"/>
      <c r="GQ158" s="197"/>
      <c r="GR158" s="198"/>
      <c r="GS158" s="198"/>
      <c r="GT158" s="198"/>
      <c r="GU158" s="199"/>
      <c r="GV158" s="200"/>
      <c r="GW158" s="10"/>
      <c r="GX158" s="206"/>
      <c r="GY158" s="207"/>
      <c r="GZ158" s="207"/>
      <c r="HA158" s="208"/>
      <c r="HB158" s="208"/>
      <c r="HC158" s="207"/>
      <c r="HD158" s="207"/>
      <c r="HE158" s="208"/>
      <c r="HF158" s="208"/>
      <c r="HG158" s="207"/>
      <c r="HH158" s="207"/>
      <c r="HI158" s="208"/>
      <c r="HJ158" s="208"/>
      <c r="HK158" s="207"/>
      <c r="HL158" s="207"/>
      <c r="HM158" s="208"/>
      <c r="HN158" s="208"/>
      <c r="HO158" s="10"/>
      <c r="HP158" s="204"/>
      <c r="HQ158" s="204"/>
      <c r="HR158" s="204"/>
      <c r="HS158" s="204"/>
      <c r="HT158" s="204"/>
      <c r="HU158" s="204"/>
      <c r="HV158" s="204"/>
      <c r="HW158" s="204"/>
      <c r="HX158" s="205"/>
    </row>
    <row r="159" spans="1:232" s="12" customFormat="1" ht="24" customHeight="1">
      <c r="A159" s="54">
        <f>IF(C159="","",SUBTOTAL(3,$C$6:$C159))</f>
        <v>154</v>
      </c>
      <c r="B159" s="55">
        <v>653</v>
      </c>
      <c r="C159" s="56" t="s">
        <v>194</v>
      </c>
      <c r="D159" s="57" t="s">
        <v>34</v>
      </c>
      <c r="E159" s="57" t="s">
        <v>35</v>
      </c>
      <c r="F159" s="58">
        <v>68</v>
      </c>
      <c r="G159" s="58">
        <v>73</v>
      </c>
      <c r="H159" s="58">
        <v>87</v>
      </c>
      <c r="I159" s="59">
        <v>76</v>
      </c>
      <c r="J159" s="60">
        <v>64</v>
      </c>
      <c r="K159" s="58">
        <v>69</v>
      </c>
      <c r="L159" s="58">
        <v>83</v>
      </c>
      <c r="M159" s="59">
        <v>76</v>
      </c>
      <c r="N159" s="61">
        <v>72</v>
      </c>
      <c r="O159" s="58">
        <v>86</v>
      </c>
      <c r="P159" s="62">
        <v>79</v>
      </c>
      <c r="Q159" s="63"/>
      <c r="R159" s="64">
        <v>60</v>
      </c>
      <c r="S159" s="64">
        <v>45</v>
      </c>
      <c r="T159" s="64">
        <v>35</v>
      </c>
      <c r="U159" s="59">
        <v>47</v>
      </c>
      <c r="V159" s="60">
        <v>98</v>
      </c>
      <c r="W159" s="58">
        <v>30</v>
      </c>
      <c r="X159" s="58">
        <v>97</v>
      </c>
      <c r="Y159" s="59">
        <v>64</v>
      </c>
      <c r="Z159" s="61">
        <v>70</v>
      </c>
      <c r="AA159" s="58">
        <v>90</v>
      </c>
      <c r="AB159" s="62">
        <v>80</v>
      </c>
      <c r="AC159" s="63"/>
      <c r="AD159" s="58">
        <v>90</v>
      </c>
      <c r="AE159" s="58">
        <v>77</v>
      </c>
      <c r="AF159" s="58">
        <v>72</v>
      </c>
      <c r="AG159" s="59">
        <v>80</v>
      </c>
      <c r="AH159" s="60">
        <v>93</v>
      </c>
      <c r="AI159" s="58">
        <v>30</v>
      </c>
      <c r="AJ159" s="58">
        <v>92</v>
      </c>
      <c r="AK159" s="59">
        <v>61</v>
      </c>
      <c r="AL159" s="61">
        <v>78</v>
      </c>
      <c r="AM159" s="58">
        <v>85</v>
      </c>
      <c r="AN159" s="62">
        <v>82</v>
      </c>
      <c r="AO159" s="63"/>
      <c r="AP159" s="64">
        <v>100</v>
      </c>
      <c r="AQ159" s="64">
        <v>99</v>
      </c>
      <c r="AR159" s="64">
        <v>100</v>
      </c>
      <c r="AS159" s="59">
        <v>100</v>
      </c>
      <c r="AT159" s="60">
        <v>95</v>
      </c>
      <c r="AU159" s="58">
        <v>30</v>
      </c>
      <c r="AV159" s="58">
        <v>100</v>
      </c>
      <c r="AW159" s="59">
        <v>65</v>
      </c>
      <c r="AX159" s="61">
        <v>87</v>
      </c>
      <c r="AY159" s="58">
        <v>98</v>
      </c>
      <c r="AZ159" s="62">
        <v>93</v>
      </c>
      <c r="BA159" s="63"/>
      <c r="BB159" s="58">
        <v>93</v>
      </c>
      <c r="BC159" s="58">
        <v>96</v>
      </c>
      <c r="BD159" s="58">
        <v>100</v>
      </c>
      <c r="BE159" s="59">
        <v>96.333333333333329</v>
      </c>
      <c r="BF159" s="60">
        <v>67</v>
      </c>
      <c r="BG159" s="58">
        <v>30</v>
      </c>
      <c r="BH159" s="58">
        <v>100</v>
      </c>
      <c r="BI159" s="59">
        <v>65</v>
      </c>
      <c r="BJ159" s="61">
        <v>76.1111111111111</v>
      </c>
      <c r="BK159" s="58">
        <v>95</v>
      </c>
      <c r="BL159" s="62">
        <v>86</v>
      </c>
      <c r="BM159" s="63"/>
      <c r="BN159" s="64">
        <v>88</v>
      </c>
      <c r="BO159" s="64">
        <v>87</v>
      </c>
      <c r="BP159" s="64">
        <v>83</v>
      </c>
      <c r="BQ159" s="59">
        <v>86</v>
      </c>
      <c r="BR159" s="60">
        <v>84</v>
      </c>
      <c r="BS159" s="58">
        <v>30</v>
      </c>
      <c r="BT159" s="58">
        <v>98</v>
      </c>
      <c r="BU159" s="59">
        <v>64</v>
      </c>
      <c r="BV159" s="61">
        <v>78</v>
      </c>
      <c r="BW159" s="58">
        <v>80</v>
      </c>
      <c r="BX159" s="62">
        <v>79</v>
      </c>
      <c r="BY159" s="63"/>
      <c r="BZ159" s="58">
        <v>100</v>
      </c>
      <c r="CA159" s="58">
        <v>100</v>
      </c>
      <c r="CB159" s="58">
        <v>100</v>
      </c>
      <c r="CC159" s="59">
        <v>100</v>
      </c>
      <c r="CD159" s="60">
        <v>100</v>
      </c>
      <c r="CE159" s="58">
        <v>30</v>
      </c>
      <c r="CF159" s="58">
        <v>100</v>
      </c>
      <c r="CG159" s="59">
        <v>65</v>
      </c>
      <c r="CH159" s="61">
        <v>88.333333333333329</v>
      </c>
      <c r="CI159" s="58">
        <v>100</v>
      </c>
      <c r="CJ159" s="62">
        <v>94.166666666666657</v>
      </c>
      <c r="CK159" s="63"/>
      <c r="CL159" s="64">
        <v>87</v>
      </c>
      <c r="CM159" s="64">
        <v>93</v>
      </c>
      <c r="CN159" s="64">
        <v>90</v>
      </c>
      <c r="CO159" s="59">
        <v>90</v>
      </c>
      <c r="CP159" s="60">
        <v>88</v>
      </c>
      <c r="CQ159" s="58">
        <v>30</v>
      </c>
      <c r="CR159" s="58">
        <v>100</v>
      </c>
      <c r="CS159" s="59">
        <v>65</v>
      </c>
      <c r="CT159" s="61">
        <v>81</v>
      </c>
      <c r="CU159" s="58">
        <v>88</v>
      </c>
      <c r="CV159" s="62">
        <v>85</v>
      </c>
      <c r="CW159" s="65" t="s">
        <v>39</v>
      </c>
      <c r="CX159" s="66">
        <v>678.16666666666663</v>
      </c>
      <c r="CY159" s="67">
        <v>85</v>
      </c>
      <c r="CZ159" s="68" t="s">
        <v>245</v>
      </c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9"/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9"/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9"/>
      <c r="EZ159" s="69"/>
      <c r="FA159" s="69"/>
      <c r="FB159" s="69"/>
      <c r="FC159" s="69"/>
      <c r="FD159" s="69"/>
      <c r="FE159" s="69"/>
      <c r="FF159" s="71"/>
      <c r="FG159" s="77"/>
      <c r="FH159" s="77"/>
      <c r="FI159" s="77"/>
      <c r="FJ159" s="77"/>
      <c r="FK159" s="77"/>
      <c r="FL159" s="74"/>
      <c r="FP159" s="192"/>
      <c r="FQ159" s="192"/>
      <c r="FR159" s="192"/>
      <c r="FS159" s="192"/>
      <c r="FT159" s="192"/>
      <c r="FU159" s="192"/>
      <c r="FV159" s="192"/>
      <c r="FW159" s="122"/>
      <c r="FX159" s="77"/>
      <c r="FY159" s="77"/>
      <c r="FZ159" s="77"/>
      <c r="GA159" s="77"/>
      <c r="GB159" s="77"/>
      <c r="GC159" s="77"/>
      <c r="GD159" s="77"/>
      <c r="GE159" s="193"/>
      <c r="GF159" s="194"/>
      <c r="GG159" s="195"/>
      <c r="GH159" s="196"/>
      <c r="GI159" s="196"/>
      <c r="GJ159" s="197"/>
      <c r="GK159" s="197"/>
      <c r="GL159" s="197"/>
      <c r="GM159" s="197"/>
      <c r="GN159" s="197"/>
      <c r="GO159" s="197"/>
      <c r="GP159" s="197"/>
      <c r="GQ159" s="197"/>
      <c r="GR159" s="198"/>
      <c r="GS159" s="198"/>
      <c r="GT159" s="198"/>
      <c r="GU159" s="199"/>
      <c r="GV159" s="200"/>
      <c r="GW159" s="10"/>
      <c r="GX159" s="206"/>
      <c r="GY159" s="207"/>
      <c r="GZ159" s="207"/>
      <c r="HA159" s="208"/>
      <c r="HB159" s="208"/>
      <c r="HC159" s="207"/>
      <c r="HD159" s="207"/>
      <c r="HE159" s="208"/>
      <c r="HF159" s="208"/>
      <c r="HG159" s="207"/>
      <c r="HH159" s="207"/>
      <c r="HI159" s="208"/>
      <c r="HJ159" s="208"/>
      <c r="HK159" s="207"/>
      <c r="HL159" s="207"/>
      <c r="HM159" s="208"/>
      <c r="HN159" s="208"/>
      <c r="HO159" s="10"/>
      <c r="HP159" s="204"/>
      <c r="HQ159" s="204"/>
      <c r="HR159" s="204"/>
      <c r="HS159" s="204"/>
      <c r="HT159" s="204"/>
      <c r="HU159" s="204"/>
      <c r="HV159" s="204"/>
      <c r="HW159" s="204"/>
      <c r="HX159" s="205"/>
    </row>
    <row r="160" spans="1:232" s="12" customFormat="1" ht="24" customHeight="1">
      <c r="A160" s="54">
        <f>IF(C160="","",SUBTOTAL(3,$C$6:$C160))</f>
        <v>155</v>
      </c>
      <c r="B160" s="55">
        <v>654</v>
      </c>
      <c r="C160" s="56" t="s">
        <v>195</v>
      </c>
      <c r="D160" s="57" t="s">
        <v>34</v>
      </c>
      <c r="E160" s="57" t="s">
        <v>1</v>
      </c>
      <c r="F160" s="58">
        <v>69</v>
      </c>
      <c r="G160" s="58">
        <v>74</v>
      </c>
      <c r="H160" s="58">
        <v>88</v>
      </c>
      <c r="I160" s="59">
        <v>77</v>
      </c>
      <c r="J160" s="60">
        <v>65</v>
      </c>
      <c r="K160" s="58">
        <v>70</v>
      </c>
      <c r="L160" s="58">
        <v>84</v>
      </c>
      <c r="M160" s="59">
        <v>77</v>
      </c>
      <c r="N160" s="61">
        <v>73</v>
      </c>
      <c r="O160" s="58">
        <v>87</v>
      </c>
      <c r="P160" s="62">
        <v>80</v>
      </c>
      <c r="Q160" s="63"/>
      <c r="R160" s="64">
        <v>43</v>
      </c>
      <c r="S160" s="64">
        <v>69</v>
      </c>
      <c r="T160" s="64">
        <v>45</v>
      </c>
      <c r="U160" s="59">
        <v>52.333333333333336</v>
      </c>
      <c r="V160" s="60">
        <v>44</v>
      </c>
      <c r="W160" s="58">
        <v>30</v>
      </c>
      <c r="X160" s="58">
        <v>44</v>
      </c>
      <c r="Y160" s="59">
        <v>37</v>
      </c>
      <c r="Z160" s="61">
        <v>44.44444444444445</v>
      </c>
      <c r="AA160" s="58">
        <v>46</v>
      </c>
      <c r="AB160" s="62">
        <v>45.222222222222229</v>
      </c>
      <c r="AC160" s="63"/>
      <c r="AD160" s="58">
        <v>34</v>
      </c>
      <c r="AE160" s="58">
        <v>40</v>
      </c>
      <c r="AF160" s="58">
        <v>30</v>
      </c>
      <c r="AG160" s="59">
        <v>35</v>
      </c>
      <c r="AH160" s="60">
        <v>38</v>
      </c>
      <c r="AI160" s="58">
        <v>30</v>
      </c>
      <c r="AJ160" s="58">
        <v>55</v>
      </c>
      <c r="AK160" s="59">
        <v>43</v>
      </c>
      <c r="AL160" s="61">
        <v>39</v>
      </c>
      <c r="AM160" s="58">
        <v>28</v>
      </c>
      <c r="AN160" s="62">
        <v>34</v>
      </c>
      <c r="AO160" s="63"/>
      <c r="AP160" s="64">
        <v>38</v>
      </c>
      <c r="AQ160" s="64">
        <v>40</v>
      </c>
      <c r="AR160" s="64">
        <v>30</v>
      </c>
      <c r="AS160" s="59">
        <v>36</v>
      </c>
      <c r="AT160" s="60">
        <v>7</v>
      </c>
      <c r="AU160" s="58">
        <v>30</v>
      </c>
      <c r="AV160" s="58">
        <v>30</v>
      </c>
      <c r="AW160" s="59">
        <v>30</v>
      </c>
      <c r="AX160" s="61">
        <v>24.333333333333332</v>
      </c>
      <c r="AY160" s="58">
        <v>13</v>
      </c>
      <c r="AZ160" s="62">
        <v>19</v>
      </c>
      <c r="BA160" s="63"/>
      <c r="BB160" s="58">
        <v>51</v>
      </c>
      <c r="BC160" s="58">
        <v>30</v>
      </c>
      <c r="BD160" s="58">
        <v>30</v>
      </c>
      <c r="BE160" s="59">
        <v>37</v>
      </c>
      <c r="BF160" s="60">
        <v>26</v>
      </c>
      <c r="BG160" s="58">
        <v>30</v>
      </c>
      <c r="BH160" s="58">
        <v>30</v>
      </c>
      <c r="BI160" s="59">
        <v>30</v>
      </c>
      <c r="BJ160" s="61">
        <v>31</v>
      </c>
      <c r="BK160" s="58">
        <v>27</v>
      </c>
      <c r="BL160" s="62">
        <v>29</v>
      </c>
      <c r="BM160" s="63"/>
      <c r="BN160" s="64">
        <v>38</v>
      </c>
      <c r="BO160" s="64">
        <v>43</v>
      </c>
      <c r="BP160" s="64">
        <v>40</v>
      </c>
      <c r="BQ160" s="59">
        <v>40.333333333333336</v>
      </c>
      <c r="BR160" s="60">
        <v>35</v>
      </c>
      <c r="BS160" s="58">
        <v>30</v>
      </c>
      <c r="BT160" s="58">
        <v>30</v>
      </c>
      <c r="BU160" s="59">
        <v>30</v>
      </c>
      <c r="BV160" s="61">
        <v>35.111111111111114</v>
      </c>
      <c r="BW160" s="58">
        <v>26</v>
      </c>
      <c r="BX160" s="62">
        <v>31</v>
      </c>
      <c r="BY160" s="63"/>
      <c r="BZ160" s="58">
        <v>80</v>
      </c>
      <c r="CA160" s="58">
        <v>80</v>
      </c>
      <c r="CB160" s="58">
        <v>80</v>
      </c>
      <c r="CC160" s="59">
        <v>80</v>
      </c>
      <c r="CD160" s="60">
        <v>80</v>
      </c>
      <c r="CE160" s="58">
        <v>30</v>
      </c>
      <c r="CF160" s="58">
        <v>80</v>
      </c>
      <c r="CG160" s="59">
        <v>55</v>
      </c>
      <c r="CH160" s="61">
        <v>72</v>
      </c>
      <c r="CI160" s="58">
        <v>80</v>
      </c>
      <c r="CJ160" s="62">
        <v>76</v>
      </c>
      <c r="CK160" s="63"/>
      <c r="CL160" s="64">
        <v>86</v>
      </c>
      <c r="CM160" s="64">
        <v>94</v>
      </c>
      <c r="CN160" s="64">
        <v>95</v>
      </c>
      <c r="CO160" s="59">
        <v>92</v>
      </c>
      <c r="CP160" s="60">
        <v>90</v>
      </c>
      <c r="CQ160" s="58">
        <v>30</v>
      </c>
      <c r="CR160" s="58">
        <v>90</v>
      </c>
      <c r="CS160" s="59">
        <v>60</v>
      </c>
      <c r="CT160" s="61">
        <v>81</v>
      </c>
      <c r="CU160" s="58">
        <v>90</v>
      </c>
      <c r="CV160" s="62">
        <v>86</v>
      </c>
      <c r="CW160" s="65" t="s">
        <v>37</v>
      </c>
      <c r="CX160" s="66" t="s">
        <v>241</v>
      </c>
      <c r="CY160" s="67" t="s">
        <v>241</v>
      </c>
      <c r="CZ160" s="68" t="s">
        <v>244</v>
      </c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9"/>
      <c r="DL160" s="69"/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69"/>
      <c r="DZ160" s="69"/>
      <c r="EA160" s="69"/>
      <c r="EB160" s="69"/>
      <c r="EC160" s="69"/>
      <c r="ED160" s="69"/>
      <c r="EE160" s="69"/>
      <c r="EF160" s="69"/>
      <c r="EG160" s="69"/>
      <c r="EH160" s="69"/>
      <c r="EI160" s="69"/>
      <c r="EJ160" s="69"/>
      <c r="EK160" s="69"/>
      <c r="EL160" s="69"/>
      <c r="EM160" s="69"/>
      <c r="EN160" s="69"/>
      <c r="EO160" s="69"/>
      <c r="EP160" s="69"/>
      <c r="EQ160" s="69"/>
      <c r="ER160" s="69"/>
      <c r="ES160" s="69"/>
      <c r="ET160" s="69"/>
      <c r="EU160" s="69"/>
      <c r="EV160" s="69"/>
      <c r="EW160" s="69"/>
      <c r="EX160" s="69"/>
      <c r="EY160" s="69"/>
      <c r="EZ160" s="69"/>
      <c r="FA160" s="69"/>
      <c r="FB160" s="69"/>
      <c r="FC160" s="69"/>
      <c r="FD160" s="69"/>
      <c r="FE160" s="69"/>
      <c r="FF160" s="71"/>
      <c r="FG160" s="77"/>
      <c r="FH160" s="131"/>
      <c r="FI160" s="131"/>
      <c r="FJ160" s="131"/>
      <c r="FK160" s="77"/>
      <c r="FL160" s="74"/>
      <c r="FP160" s="192"/>
      <c r="FQ160" s="192"/>
      <c r="FR160" s="192"/>
      <c r="FS160" s="192"/>
      <c r="FT160" s="192"/>
      <c r="FU160" s="192"/>
      <c r="FV160" s="192"/>
      <c r="FW160" s="209"/>
      <c r="FX160" s="77"/>
      <c r="FY160" s="77"/>
      <c r="FZ160" s="77"/>
      <c r="GA160" s="77"/>
      <c r="GB160" s="77"/>
      <c r="GC160" s="77"/>
      <c r="GD160" s="77"/>
      <c r="GE160" s="193"/>
      <c r="GF160" s="194"/>
      <c r="GG160" s="195"/>
      <c r="GH160" s="196"/>
      <c r="GI160" s="196"/>
      <c r="GJ160" s="197"/>
      <c r="GK160" s="197"/>
      <c r="GL160" s="197"/>
      <c r="GM160" s="197"/>
      <c r="GN160" s="197"/>
      <c r="GO160" s="197"/>
      <c r="GP160" s="197"/>
      <c r="GQ160" s="197"/>
      <c r="GR160" s="198"/>
      <c r="GS160" s="198"/>
      <c r="GT160" s="198"/>
      <c r="GU160" s="199"/>
      <c r="GV160" s="200"/>
      <c r="GW160" s="10"/>
      <c r="GX160" s="206"/>
      <c r="GY160" s="207"/>
      <c r="GZ160" s="207"/>
      <c r="HA160" s="208"/>
      <c r="HB160" s="208"/>
      <c r="HC160" s="207"/>
      <c r="HD160" s="207"/>
      <c r="HE160" s="208"/>
      <c r="HF160" s="208"/>
      <c r="HG160" s="207"/>
      <c r="HH160" s="207"/>
      <c r="HI160" s="208"/>
      <c r="HJ160" s="208"/>
      <c r="HK160" s="207"/>
      <c r="HL160" s="207"/>
      <c r="HM160" s="208"/>
      <c r="HN160" s="208"/>
      <c r="HO160" s="10"/>
      <c r="HP160" s="204"/>
      <c r="HQ160" s="204"/>
      <c r="HR160" s="204"/>
      <c r="HS160" s="204"/>
      <c r="HT160" s="204"/>
      <c r="HU160" s="204"/>
      <c r="HV160" s="204"/>
      <c r="HW160" s="204"/>
      <c r="HX160" s="205"/>
    </row>
    <row r="161" spans="1:232" s="12" customFormat="1" ht="24" customHeight="1">
      <c r="A161" s="54">
        <f>IF(C161="","",SUBTOTAL(3,$C$6:$C161))</f>
        <v>156</v>
      </c>
      <c r="B161" s="55">
        <v>655</v>
      </c>
      <c r="C161" s="56" t="s">
        <v>196</v>
      </c>
      <c r="D161" s="57" t="s">
        <v>34</v>
      </c>
      <c r="E161" s="57" t="s">
        <v>38</v>
      </c>
      <c r="F161" s="58">
        <v>70</v>
      </c>
      <c r="G161" s="58">
        <v>75</v>
      </c>
      <c r="H161" s="58">
        <v>89</v>
      </c>
      <c r="I161" s="59">
        <v>78</v>
      </c>
      <c r="J161" s="60">
        <v>66</v>
      </c>
      <c r="K161" s="58">
        <v>71</v>
      </c>
      <c r="L161" s="58">
        <v>85</v>
      </c>
      <c r="M161" s="59">
        <v>78</v>
      </c>
      <c r="N161" s="61">
        <v>74</v>
      </c>
      <c r="O161" s="58">
        <v>88</v>
      </c>
      <c r="P161" s="62">
        <v>81</v>
      </c>
      <c r="Q161" s="63"/>
      <c r="R161" s="64">
        <v>89</v>
      </c>
      <c r="S161" s="64">
        <v>93</v>
      </c>
      <c r="T161" s="64">
        <v>86</v>
      </c>
      <c r="U161" s="59">
        <v>89.333333333333329</v>
      </c>
      <c r="V161" s="60">
        <v>96</v>
      </c>
      <c r="W161" s="58">
        <v>58</v>
      </c>
      <c r="X161" s="58">
        <v>89</v>
      </c>
      <c r="Y161" s="59">
        <v>74</v>
      </c>
      <c r="Z161" s="61">
        <v>86.444444444444443</v>
      </c>
      <c r="AA161" s="58">
        <v>68</v>
      </c>
      <c r="AB161" s="62">
        <v>77.222222222222229</v>
      </c>
      <c r="AC161" s="63"/>
      <c r="AD161" s="58">
        <v>54</v>
      </c>
      <c r="AE161" s="58">
        <v>56</v>
      </c>
      <c r="AF161" s="58">
        <v>42</v>
      </c>
      <c r="AG161" s="59">
        <v>51</v>
      </c>
      <c r="AH161" s="60">
        <v>46</v>
      </c>
      <c r="AI161" s="58">
        <v>58</v>
      </c>
      <c r="AJ161" s="58">
        <v>63</v>
      </c>
      <c r="AK161" s="59">
        <v>61</v>
      </c>
      <c r="AL161" s="61">
        <v>53</v>
      </c>
      <c r="AM161" s="58">
        <v>54</v>
      </c>
      <c r="AN161" s="62">
        <v>54</v>
      </c>
      <c r="AO161" s="63"/>
      <c r="AP161" s="64">
        <v>75</v>
      </c>
      <c r="AQ161" s="64">
        <v>54</v>
      </c>
      <c r="AR161" s="64">
        <v>70</v>
      </c>
      <c r="AS161" s="59">
        <v>66.333333333333329</v>
      </c>
      <c r="AT161" s="60">
        <v>45</v>
      </c>
      <c r="AU161" s="58">
        <v>58</v>
      </c>
      <c r="AV161" s="58">
        <v>76</v>
      </c>
      <c r="AW161" s="59">
        <v>67</v>
      </c>
      <c r="AX161" s="61">
        <v>59.444444444444436</v>
      </c>
      <c r="AY161" s="58">
        <v>45</v>
      </c>
      <c r="AZ161" s="62">
        <v>52.222222222222214</v>
      </c>
      <c r="BA161" s="63"/>
      <c r="BB161" s="58">
        <v>59</v>
      </c>
      <c r="BC161" s="58">
        <v>70</v>
      </c>
      <c r="BD161" s="58">
        <v>55</v>
      </c>
      <c r="BE161" s="59">
        <v>61.333333333333336</v>
      </c>
      <c r="BF161" s="60">
        <v>56</v>
      </c>
      <c r="BG161" s="58">
        <v>58</v>
      </c>
      <c r="BH161" s="58">
        <v>64</v>
      </c>
      <c r="BI161" s="59">
        <v>61</v>
      </c>
      <c r="BJ161" s="61">
        <v>59.44444444444445</v>
      </c>
      <c r="BK161" s="58">
        <v>47</v>
      </c>
      <c r="BL161" s="62">
        <v>53.222222222222229</v>
      </c>
      <c r="BM161" s="63"/>
      <c r="BN161" s="64">
        <v>59</v>
      </c>
      <c r="BO161" s="64">
        <v>74</v>
      </c>
      <c r="BP161" s="64">
        <v>68</v>
      </c>
      <c r="BQ161" s="59">
        <v>67</v>
      </c>
      <c r="BR161" s="60">
        <v>50</v>
      </c>
      <c r="BS161" s="58">
        <v>58</v>
      </c>
      <c r="BT161" s="58">
        <v>74</v>
      </c>
      <c r="BU161" s="59">
        <v>66</v>
      </c>
      <c r="BV161" s="61">
        <v>61</v>
      </c>
      <c r="BW161" s="58">
        <v>60</v>
      </c>
      <c r="BX161" s="62">
        <v>61</v>
      </c>
      <c r="BY161" s="63"/>
      <c r="BZ161" s="58">
        <v>100</v>
      </c>
      <c r="CA161" s="58">
        <v>100</v>
      </c>
      <c r="CB161" s="58">
        <v>100</v>
      </c>
      <c r="CC161" s="59">
        <v>100</v>
      </c>
      <c r="CD161" s="60">
        <v>100</v>
      </c>
      <c r="CE161" s="58">
        <v>58</v>
      </c>
      <c r="CF161" s="58">
        <v>100</v>
      </c>
      <c r="CG161" s="59">
        <v>79</v>
      </c>
      <c r="CH161" s="61">
        <v>93</v>
      </c>
      <c r="CI161" s="58">
        <v>100</v>
      </c>
      <c r="CJ161" s="62">
        <v>97</v>
      </c>
      <c r="CK161" s="63"/>
      <c r="CL161" s="64">
        <v>85</v>
      </c>
      <c r="CM161" s="64">
        <v>87</v>
      </c>
      <c r="CN161" s="64">
        <v>90</v>
      </c>
      <c r="CO161" s="59">
        <v>87.333333333333329</v>
      </c>
      <c r="CP161" s="60">
        <v>85</v>
      </c>
      <c r="CQ161" s="58">
        <v>58</v>
      </c>
      <c r="CR161" s="58">
        <v>90</v>
      </c>
      <c r="CS161" s="59">
        <v>74</v>
      </c>
      <c r="CT161" s="61">
        <v>82.1111111111111</v>
      </c>
      <c r="CU161" s="58">
        <v>92</v>
      </c>
      <c r="CV161" s="62">
        <v>87.055555555555543</v>
      </c>
      <c r="CW161" s="65" t="s">
        <v>39</v>
      </c>
      <c r="CX161" s="66">
        <v>562.72222222222217</v>
      </c>
      <c r="CY161" s="67">
        <v>70.340277777777771</v>
      </c>
      <c r="CZ161" s="68" t="s">
        <v>245</v>
      </c>
      <c r="DA161" s="69"/>
      <c r="DB161" s="69"/>
      <c r="DC161" s="69"/>
      <c r="DD161" s="69"/>
      <c r="DE161" s="69"/>
      <c r="DF161" s="69"/>
      <c r="DG161" s="69"/>
      <c r="DH161" s="69"/>
      <c r="DI161" s="69"/>
      <c r="DJ161" s="69"/>
      <c r="DK161" s="69"/>
      <c r="DL161" s="69"/>
      <c r="DM161" s="69"/>
      <c r="DN161" s="69"/>
      <c r="DO161" s="69"/>
      <c r="DP161" s="69"/>
      <c r="DQ161" s="69"/>
      <c r="DR161" s="69"/>
      <c r="DS161" s="69"/>
      <c r="DT161" s="69"/>
      <c r="DU161" s="69"/>
      <c r="DV161" s="69"/>
      <c r="DW161" s="69"/>
      <c r="DX161" s="69"/>
      <c r="DY161" s="69"/>
      <c r="DZ161" s="69"/>
      <c r="EA161" s="69"/>
      <c r="EB161" s="69"/>
      <c r="EC161" s="69"/>
      <c r="ED161" s="69"/>
      <c r="EE161" s="69"/>
      <c r="EF161" s="69"/>
      <c r="EG161" s="69"/>
      <c r="EH161" s="69"/>
      <c r="EI161" s="69"/>
      <c r="EJ161" s="69"/>
      <c r="EK161" s="69"/>
      <c r="EL161" s="69"/>
      <c r="EM161" s="69"/>
      <c r="EN161" s="69"/>
      <c r="EO161" s="69"/>
      <c r="EP161" s="69"/>
      <c r="EQ161" s="69"/>
      <c r="ER161" s="69"/>
      <c r="ES161" s="69"/>
      <c r="ET161" s="69"/>
      <c r="EU161" s="69"/>
      <c r="EV161" s="69"/>
      <c r="EW161" s="69"/>
      <c r="EX161" s="69"/>
      <c r="EY161" s="69"/>
      <c r="EZ161" s="69"/>
      <c r="FA161" s="69"/>
      <c r="FB161" s="69"/>
      <c r="FC161" s="69"/>
      <c r="FD161" s="69"/>
      <c r="FE161" s="69"/>
      <c r="FF161" s="71"/>
      <c r="FG161" s="78"/>
      <c r="FH161" s="78"/>
      <c r="FI161" s="78"/>
      <c r="FJ161" s="78"/>
      <c r="FK161" s="78"/>
      <c r="FL161" s="74"/>
      <c r="FP161" s="192"/>
      <c r="FQ161" s="192"/>
      <c r="FR161" s="192"/>
      <c r="FS161" s="192"/>
      <c r="FT161" s="192"/>
      <c r="FU161" s="192"/>
      <c r="FV161" s="192"/>
      <c r="FW161" s="122"/>
      <c r="FX161" s="77"/>
      <c r="FY161" s="77"/>
      <c r="FZ161" s="77"/>
      <c r="GA161" s="77"/>
      <c r="GB161" s="77"/>
      <c r="GC161" s="77"/>
      <c r="GD161" s="77"/>
      <c r="GE161" s="193"/>
      <c r="GF161" s="194"/>
      <c r="GG161" s="195"/>
      <c r="GH161" s="196"/>
      <c r="GI161" s="196"/>
      <c r="GJ161" s="197"/>
      <c r="GK161" s="197"/>
      <c r="GL161" s="197"/>
      <c r="GM161" s="197"/>
      <c r="GN161" s="197"/>
      <c r="GO161" s="197"/>
      <c r="GP161" s="197"/>
      <c r="GQ161" s="197"/>
      <c r="GR161" s="198"/>
      <c r="GS161" s="198"/>
      <c r="GT161" s="198"/>
      <c r="GU161" s="199"/>
      <c r="GV161" s="200"/>
      <c r="GW161" s="10"/>
      <c r="GX161" s="206"/>
      <c r="GY161" s="207"/>
      <c r="GZ161" s="207"/>
      <c r="HA161" s="208"/>
      <c r="HB161" s="208"/>
      <c r="HC161" s="207"/>
      <c r="HD161" s="207"/>
      <c r="HE161" s="208"/>
      <c r="HF161" s="208"/>
      <c r="HG161" s="207"/>
      <c r="HH161" s="207"/>
      <c r="HI161" s="208"/>
      <c r="HJ161" s="208"/>
      <c r="HK161" s="207"/>
      <c r="HL161" s="207"/>
      <c r="HM161" s="208"/>
      <c r="HN161" s="208"/>
      <c r="HO161" s="10"/>
      <c r="HP161" s="204"/>
      <c r="HQ161" s="204"/>
      <c r="HR161" s="204"/>
      <c r="HS161" s="204"/>
      <c r="HT161" s="204"/>
      <c r="HU161" s="204"/>
      <c r="HV161" s="204"/>
      <c r="HW161" s="204"/>
      <c r="HX161" s="205"/>
    </row>
    <row r="162" spans="1:232" s="12" customFormat="1" ht="24" customHeight="1">
      <c r="A162" s="54">
        <f>IF(C162="","",SUBTOTAL(3,$C$6:$C162))</f>
        <v>157</v>
      </c>
      <c r="B162" s="55">
        <v>656</v>
      </c>
      <c r="C162" s="56" t="s">
        <v>197</v>
      </c>
      <c r="D162" s="57" t="s">
        <v>34</v>
      </c>
      <c r="E162" s="57" t="s">
        <v>0</v>
      </c>
      <c r="F162" s="58">
        <v>71</v>
      </c>
      <c r="G162" s="58">
        <v>76</v>
      </c>
      <c r="H162" s="58">
        <v>90</v>
      </c>
      <c r="I162" s="59">
        <v>79</v>
      </c>
      <c r="J162" s="60">
        <v>67</v>
      </c>
      <c r="K162" s="58">
        <v>72</v>
      </c>
      <c r="L162" s="58">
        <v>86</v>
      </c>
      <c r="M162" s="59">
        <v>79</v>
      </c>
      <c r="N162" s="61">
        <v>75</v>
      </c>
      <c r="O162" s="58">
        <v>89</v>
      </c>
      <c r="P162" s="62">
        <v>82</v>
      </c>
      <c r="Q162" s="63"/>
      <c r="R162" s="64">
        <v>95</v>
      </c>
      <c r="S162" s="64">
        <v>92</v>
      </c>
      <c r="T162" s="64">
        <v>90</v>
      </c>
      <c r="U162" s="59">
        <v>92.333333333333329</v>
      </c>
      <c r="V162" s="60">
        <v>94</v>
      </c>
      <c r="W162" s="58">
        <v>82</v>
      </c>
      <c r="X162" s="58">
        <v>84</v>
      </c>
      <c r="Y162" s="59">
        <v>83</v>
      </c>
      <c r="Z162" s="61">
        <v>90</v>
      </c>
      <c r="AA162" s="58">
        <v>88</v>
      </c>
      <c r="AB162" s="62">
        <v>89</v>
      </c>
      <c r="AC162" s="63"/>
      <c r="AD162" s="58">
        <v>77</v>
      </c>
      <c r="AE162" s="58">
        <v>70</v>
      </c>
      <c r="AF162" s="58">
        <v>67</v>
      </c>
      <c r="AG162" s="59">
        <v>71.333333333333329</v>
      </c>
      <c r="AH162" s="60">
        <v>68</v>
      </c>
      <c r="AI162" s="58">
        <v>82</v>
      </c>
      <c r="AJ162" s="58">
        <v>61</v>
      </c>
      <c r="AK162" s="59">
        <v>72</v>
      </c>
      <c r="AL162" s="61">
        <v>70.444444444444443</v>
      </c>
      <c r="AM162" s="58">
        <v>62</v>
      </c>
      <c r="AN162" s="62">
        <v>66.222222222222229</v>
      </c>
      <c r="AO162" s="63"/>
      <c r="AP162" s="64">
        <v>82</v>
      </c>
      <c r="AQ162" s="64">
        <v>83</v>
      </c>
      <c r="AR162" s="64">
        <v>90</v>
      </c>
      <c r="AS162" s="59">
        <v>85</v>
      </c>
      <c r="AT162" s="60">
        <v>57</v>
      </c>
      <c r="AU162" s="58">
        <v>82</v>
      </c>
      <c r="AV162" s="58">
        <v>90</v>
      </c>
      <c r="AW162" s="59">
        <v>86</v>
      </c>
      <c r="AX162" s="61">
        <v>76</v>
      </c>
      <c r="AY162" s="58">
        <v>87</v>
      </c>
      <c r="AZ162" s="62">
        <v>82</v>
      </c>
      <c r="BA162" s="63"/>
      <c r="BB162" s="58">
        <v>80</v>
      </c>
      <c r="BC162" s="58">
        <v>77</v>
      </c>
      <c r="BD162" s="58">
        <v>96</v>
      </c>
      <c r="BE162" s="59">
        <v>84.333333333333329</v>
      </c>
      <c r="BF162" s="60">
        <v>72</v>
      </c>
      <c r="BG162" s="58">
        <v>82</v>
      </c>
      <c r="BH162" s="58">
        <v>100</v>
      </c>
      <c r="BI162" s="59">
        <v>91</v>
      </c>
      <c r="BJ162" s="61">
        <v>82.444444444444443</v>
      </c>
      <c r="BK162" s="58">
        <v>90</v>
      </c>
      <c r="BL162" s="62">
        <v>86.222222222222229</v>
      </c>
      <c r="BM162" s="63"/>
      <c r="BN162" s="64">
        <v>78</v>
      </c>
      <c r="BO162" s="64">
        <v>92</v>
      </c>
      <c r="BP162" s="64">
        <v>81</v>
      </c>
      <c r="BQ162" s="59">
        <v>84</v>
      </c>
      <c r="BR162" s="60">
        <v>63</v>
      </c>
      <c r="BS162" s="58">
        <v>82</v>
      </c>
      <c r="BT162" s="58">
        <v>90</v>
      </c>
      <c r="BU162" s="59">
        <v>86</v>
      </c>
      <c r="BV162" s="61">
        <v>78</v>
      </c>
      <c r="BW162" s="58">
        <v>66</v>
      </c>
      <c r="BX162" s="62">
        <v>72</v>
      </c>
      <c r="BY162" s="63"/>
      <c r="BZ162" s="58">
        <v>100</v>
      </c>
      <c r="CA162" s="58">
        <v>100</v>
      </c>
      <c r="CB162" s="58">
        <v>100</v>
      </c>
      <c r="CC162" s="59">
        <v>100</v>
      </c>
      <c r="CD162" s="60">
        <v>100</v>
      </c>
      <c r="CE162" s="58">
        <v>82</v>
      </c>
      <c r="CF162" s="58">
        <v>100</v>
      </c>
      <c r="CG162" s="59">
        <v>91</v>
      </c>
      <c r="CH162" s="61">
        <v>97</v>
      </c>
      <c r="CI162" s="58">
        <v>100</v>
      </c>
      <c r="CJ162" s="62">
        <v>99</v>
      </c>
      <c r="CK162" s="63"/>
      <c r="CL162" s="64">
        <v>87</v>
      </c>
      <c r="CM162" s="64">
        <v>90</v>
      </c>
      <c r="CN162" s="64">
        <v>93</v>
      </c>
      <c r="CO162" s="59">
        <v>90</v>
      </c>
      <c r="CP162" s="60">
        <v>96</v>
      </c>
      <c r="CQ162" s="58">
        <v>82</v>
      </c>
      <c r="CR162" s="58">
        <v>98</v>
      </c>
      <c r="CS162" s="59">
        <v>90</v>
      </c>
      <c r="CT162" s="61">
        <v>92</v>
      </c>
      <c r="CU162" s="58">
        <v>93</v>
      </c>
      <c r="CV162" s="62">
        <v>93</v>
      </c>
      <c r="CW162" s="65" t="s">
        <v>39</v>
      </c>
      <c r="CX162" s="66">
        <v>669.44444444444446</v>
      </c>
      <c r="CY162" s="67">
        <v>84</v>
      </c>
      <c r="CZ162" s="68" t="s">
        <v>245</v>
      </c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71"/>
      <c r="FG162" s="79"/>
      <c r="FH162" s="80"/>
      <c r="FI162" s="80"/>
      <c r="FJ162" s="80"/>
      <c r="FK162" s="81"/>
      <c r="FL162" s="74"/>
      <c r="FP162" s="192"/>
      <c r="FQ162" s="192"/>
      <c r="FR162" s="192"/>
      <c r="FS162" s="192"/>
      <c r="FT162" s="192"/>
      <c r="FU162" s="192"/>
      <c r="FV162" s="192"/>
      <c r="FW162" s="122"/>
      <c r="FX162" s="77"/>
      <c r="FY162" s="77"/>
      <c r="FZ162" s="77"/>
      <c r="GA162" s="77"/>
      <c r="GB162" s="77"/>
      <c r="GC162" s="77"/>
      <c r="GD162" s="77"/>
      <c r="GE162" s="193"/>
      <c r="GF162" s="194"/>
      <c r="GG162" s="195"/>
      <c r="GH162" s="196"/>
      <c r="GI162" s="196"/>
      <c r="GJ162" s="197"/>
      <c r="GK162" s="197"/>
      <c r="GL162" s="197"/>
      <c r="GM162" s="197"/>
      <c r="GN162" s="197"/>
      <c r="GO162" s="197"/>
      <c r="GP162" s="197"/>
      <c r="GQ162" s="197"/>
      <c r="GR162" s="198"/>
      <c r="GS162" s="198"/>
      <c r="GT162" s="198"/>
      <c r="GU162" s="199"/>
      <c r="GV162" s="200"/>
      <c r="GW162" s="10"/>
      <c r="GX162" s="206"/>
      <c r="GY162" s="207"/>
      <c r="GZ162" s="207"/>
      <c r="HA162" s="208"/>
      <c r="HB162" s="208"/>
      <c r="HC162" s="207"/>
      <c r="HD162" s="207"/>
      <c r="HE162" s="208"/>
      <c r="HF162" s="208"/>
      <c r="HG162" s="207"/>
      <c r="HH162" s="207"/>
      <c r="HI162" s="208"/>
      <c r="HJ162" s="208"/>
      <c r="HK162" s="207"/>
      <c r="HL162" s="207"/>
      <c r="HM162" s="208"/>
      <c r="HN162" s="208"/>
      <c r="HO162" s="10"/>
      <c r="HP162" s="204"/>
      <c r="HQ162" s="204"/>
      <c r="HR162" s="204"/>
      <c r="HS162" s="204"/>
      <c r="HT162" s="204"/>
      <c r="HU162" s="204"/>
      <c r="HV162" s="204"/>
      <c r="HW162" s="204"/>
      <c r="HX162" s="205"/>
    </row>
    <row r="163" spans="1:232" s="12" customFormat="1" ht="24" customHeight="1">
      <c r="A163" s="54">
        <f>IF(C163="","",SUBTOTAL(3,$C$6:$C163))</f>
        <v>158</v>
      </c>
      <c r="B163" s="55">
        <v>657</v>
      </c>
      <c r="C163" s="56" t="s">
        <v>198</v>
      </c>
      <c r="D163" s="57" t="s">
        <v>34</v>
      </c>
      <c r="E163" s="57" t="s">
        <v>35</v>
      </c>
      <c r="F163" s="58">
        <v>72</v>
      </c>
      <c r="G163" s="58">
        <v>77</v>
      </c>
      <c r="H163" s="58">
        <v>91</v>
      </c>
      <c r="I163" s="59">
        <v>80</v>
      </c>
      <c r="J163" s="60">
        <v>68</v>
      </c>
      <c r="K163" s="58">
        <v>73</v>
      </c>
      <c r="L163" s="58">
        <v>87</v>
      </c>
      <c r="M163" s="59">
        <v>80</v>
      </c>
      <c r="N163" s="61">
        <v>76</v>
      </c>
      <c r="O163" s="58">
        <v>90</v>
      </c>
      <c r="P163" s="62">
        <v>83</v>
      </c>
      <c r="Q163" s="63"/>
      <c r="R163" s="64">
        <v>72</v>
      </c>
      <c r="S163" s="64">
        <v>71</v>
      </c>
      <c r="T163" s="64">
        <v>65</v>
      </c>
      <c r="U163" s="59">
        <v>69.333333333333329</v>
      </c>
      <c r="V163" s="60">
        <v>73</v>
      </c>
      <c r="W163" s="58">
        <v>61</v>
      </c>
      <c r="X163" s="58">
        <v>59</v>
      </c>
      <c r="Y163" s="59">
        <v>60</v>
      </c>
      <c r="Z163" s="61">
        <v>67.444444444444443</v>
      </c>
      <c r="AA163" s="58">
        <v>67</v>
      </c>
      <c r="AB163" s="62">
        <v>67.222222222222229</v>
      </c>
      <c r="AC163" s="63"/>
      <c r="AD163" s="58">
        <v>69</v>
      </c>
      <c r="AE163" s="58">
        <v>65</v>
      </c>
      <c r="AF163" s="58">
        <v>51</v>
      </c>
      <c r="AG163" s="59">
        <v>62</v>
      </c>
      <c r="AH163" s="60">
        <v>43</v>
      </c>
      <c r="AI163" s="58">
        <v>61</v>
      </c>
      <c r="AJ163" s="58">
        <v>34</v>
      </c>
      <c r="AK163" s="59">
        <v>48</v>
      </c>
      <c r="AL163" s="61">
        <v>51</v>
      </c>
      <c r="AM163" s="58">
        <v>35</v>
      </c>
      <c r="AN163" s="62">
        <v>43</v>
      </c>
      <c r="AO163" s="63"/>
      <c r="AP163" s="64">
        <v>80</v>
      </c>
      <c r="AQ163" s="64">
        <v>70</v>
      </c>
      <c r="AR163" s="64">
        <v>75</v>
      </c>
      <c r="AS163" s="59">
        <v>75</v>
      </c>
      <c r="AT163" s="60">
        <v>34</v>
      </c>
      <c r="AU163" s="58">
        <v>61</v>
      </c>
      <c r="AV163" s="58">
        <v>60</v>
      </c>
      <c r="AW163" s="59">
        <v>61</v>
      </c>
      <c r="AX163" s="61">
        <v>57</v>
      </c>
      <c r="AY163" s="58">
        <v>11</v>
      </c>
      <c r="AZ163" s="62">
        <v>34</v>
      </c>
      <c r="BA163" s="63"/>
      <c r="BB163" s="58">
        <v>63</v>
      </c>
      <c r="BC163" s="58">
        <v>35</v>
      </c>
      <c r="BD163" s="58">
        <v>32</v>
      </c>
      <c r="BE163" s="59">
        <v>43.333333333333336</v>
      </c>
      <c r="BF163" s="60">
        <v>35</v>
      </c>
      <c r="BG163" s="58">
        <v>61</v>
      </c>
      <c r="BH163" s="58">
        <v>41</v>
      </c>
      <c r="BI163" s="59">
        <v>51</v>
      </c>
      <c r="BJ163" s="61">
        <v>43.111111111111114</v>
      </c>
      <c r="BK163" s="58">
        <v>50</v>
      </c>
      <c r="BL163" s="62">
        <v>47</v>
      </c>
      <c r="BM163" s="63"/>
      <c r="BN163" s="64">
        <v>51</v>
      </c>
      <c r="BO163" s="64">
        <v>55</v>
      </c>
      <c r="BP163" s="64">
        <v>56</v>
      </c>
      <c r="BQ163" s="59">
        <v>54</v>
      </c>
      <c r="BR163" s="60">
        <v>41</v>
      </c>
      <c r="BS163" s="58">
        <v>61</v>
      </c>
      <c r="BT163" s="58">
        <v>52</v>
      </c>
      <c r="BU163" s="59">
        <v>57</v>
      </c>
      <c r="BV163" s="61">
        <v>51</v>
      </c>
      <c r="BW163" s="58">
        <v>44</v>
      </c>
      <c r="BX163" s="62">
        <v>50</v>
      </c>
      <c r="BY163" s="63"/>
      <c r="BZ163" s="58">
        <v>90</v>
      </c>
      <c r="CA163" s="58">
        <v>90</v>
      </c>
      <c r="CB163" s="58">
        <v>90</v>
      </c>
      <c r="CC163" s="59">
        <v>90</v>
      </c>
      <c r="CD163" s="60">
        <v>90</v>
      </c>
      <c r="CE163" s="58">
        <v>61</v>
      </c>
      <c r="CF163" s="58">
        <v>90</v>
      </c>
      <c r="CG163" s="59">
        <v>76</v>
      </c>
      <c r="CH163" s="61">
        <v>85.333333333333329</v>
      </c>
      <c r="CI163" s="58">
        <v>90</v>
      </c>
      <c r="CJ163" s="62">
        <v>88</v>
      </c>
      <c r="CK163" s="63"/>
      <c r="CL163" s="64">
        <v>87</v>
      </c>
      <c r="CM163" s="64">
        <v>100</v>
      </c>
      <c r="CN163" s="64">
        <v>100</v>
      </c>
      <c r="CO163" s="59">
        <v>96</v>
      </c>
      <c r="CP163" s="60">
        <v>100</v>
      </c>
      <c r="CQ163" s="58">
        <v>61</v>
      </c>
      <c r="CR163" s="58">
        <v>100</v>
      </c>
      <c r="CS163" s="59">
        <v>81</v>
      </c>
      <c r="CT163" s="61">
        <v>92.333333333333329</v>
      </c>
      <c r="CU163" s="58">
        <v>100</v>
      </c>
      <c r="CV163" s="62">
        <v>96.166666666666657</v>
      </c>
      <c r="CW163" s="65" t="s">
        <v>40</v>
      </c>
      <c r="CX163" s="66" t="s">
        <v>241</v>
      </c>
      <c r="CY163" s="67" t="s">
        <v>241</v>
      </c>
      <c r="CZ163" s="68" t="s">
        <v>252</v>
      </c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9"/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9"/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9"/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9"/>
      <c r="EZ163" s="69"/>
      <c r="FA163" s="69"/>
      <c r="FB163" s="69"/>
      <c r="FC163" s="69"/>
      <c r="FD163" s="69"/>
      <c r="FE163" s="69"/>
      <c r="FF163" s="71"/>
      <c r="FG163" s="79"/>
      <c r="FH163" s="80"/>
      <c r="FI163" s="80"/>
      <c r="FJ163" s="80"/>
      <c r="FK163" s="81"/>
      <c r="FL163" s="74"/>
      <c r="FP163" s="192"/>
      <c r="FQ163" s="192"/>
      <c r="FR163" s="192"/>
      <c r="FS163" s="192"/>
      <c r="FT163" s="192"/>
      <c r="FU163" s="192"/>
      <c r="FV163" s="192"/>
      <c r="FW163" s="122"/>
      <c r="FX163" s="77"/>
      <c r="FY163" s="77"/>
      <c r="FZ163" s="77"/>
      <c r="GA163" s="77"/>
      <c r="GB163" s="77"/>
      <c r="GC163" s="77"/>
      <c r="GD163" s="77"/>
      <c r="GE163" s="193"/>
      <c r="GF163" s="194"/>
      <c r="GG163" s="195"/>
      <c r="GH163" s="196"/>
      <c r="GI163" s="196"/>
      <c r="GJ163" s="197"/>
      <c r="GK163" s="197"/>
      <c r="GL163" s="197"/>
      <c r="GM163" s="197"/>
      <c r="GN163" s="197"/>
      <c r="GO163" s="197"/>
      <c r="GP163" s="197"/>
      <c r="GQ163" s="197"/>
      <c r="GR163" s="198"/>
      <c r="GS163" s="198"/>
      <c r="GT163" s="198"/>
      <c r="GU163" s="199"/>
      <c r="GV163" s="200"/>
      <c r="GW163" s="10"/>
      <c r="GX163" s="206"/>
      <c r="GY163" s="207"/>
      <c r="GZ163" s="207"/>
      <c r="HA163" s="208"/>
      <c r="HB163" s="208"/>
      <c r="HC163" s="207"/>
      <c r="HD163" s="207"/>
      <c r="HE163" s="208"/>
      <c r="HF163" s="208"/>
      <c r="HG163" s="207"/>
      <c r="HH163" s="207"/>
      <c r="HI163" s="208"/>
      <c r="HJ163" s="208"/>
      <c r="HK163" s="207"/>
      <c r="HL163" s="207"/>
      <c r="HM163" s="208"/>
      <c r="HN163" s="208"/>
      <c r="HO163" s="10"/>
      <c r="HP163" s="204"/>
      <c r="HQ163" s="204"/>
      <c r="HR163" s="204"/>
      <c r="HS163" s="204"/>
      <c r="HT163" s="204"/>
      <c r="HU163" s="204"/>
      <c r="HV163" s="204"/>
      <c r="HW163" s="204"/>
      <c r="HX163" s="205"/>
    </row>
    <row r="164" spans="1:232" s="12" customFormat="1" ht="24" customHeight="1">
      <c r="A164" s="54">
        <f>IF(C164="","",SUBTOTAL(3,$C$6:$C164))</f>
        <v>159</v>
      </c>
      <c r="B164" s="55">
        <v>658</v>
      </c>
      <c r="C164" s="56" t="s">
        <v>199</v>
      </c>
      <c r="D164" s="57" t="s">
        <v>34</v>
      </c>
      <c r="E164" s="57" t="s">
        <v>1</v>
      </c>
      <c r="F164" s="58">
        <v>73</v>
      </c>
      <c r="G164" s="58">
        <v>78</v>
      </c>
      <c r="H164" s="58">
        <v>92</v>
      </c>
      <c r="I164" s="59">
        <v>81</v>
      </c>
      <c r="J164" s="60">
        <v>69</v>
      </c>
      <c r="K164" s="58">
        <v>74</v>
      </c>
      <c r="L164" s="58">
        <v>88</v>
      </c>
      <c r="M164" s="59">
        <v>81</v>
      </c>
      <c r="N164" s="61">
        <v>77</v>
      </c>
      <c r="O164" s="58">
        <v>91</v>
      </c>
      <c r="P164" s="62">
        <v>84</v>
      </c>
      <c r="Q164" s="63"/>
      <c r="R164" s="64">
        <v>40</v>
      </c>
      <c r="S164" s="64">
        <v>40</v>
      </c>
      <c r="T164" s="64">
        <v>41</v>
      </c>
      <c r="U164" s="59">
        <v>40.333333333333336</v>
      </c>
      <c r="V164" s="60">
        <v>41</v>
      </c>
      <c r="W164" s="58">
        <v>30</v>
      </c>
      <c r="X164" s="58">
        <v>41</v>
      </c>
      <c r="Y164" s="59">
        <v>36</v>
      </c>
      <c r="Z164" s="61">
        <v>39.111111111111114</v>
      </c>
      <c r="AA164" s="58">
        <v>46</v>
      </c>
      <c r="AB164" s="62">
        <v>43</v>
      </c>
      <c r="AC164" s="63"/>
      <c r="AD164" s="58">
        <v>75</v>
      </c>
      <c r="AE164" s="58">
        <v>58</v>
      </c>
      <c r="AF164" s="58">
        <v>53</v>
      </c>
      <c r="AG164" s="59">
        <v>62</v>
      </c>
      <c r="AH164" s="60">
        <v>40</v>
      </c>
      <c r="AI164" s="58">
        <v>30</v>
      </c>
      <c r="AJ164" s="58">
        <v>55</v>
      </c>
      <c r="AK164" s="59">
        <v>43</v>
      </c>
      <c r="AL164" s="61">
        <v>48.333333333333336</v>
      </c>
      <c r="AM164" s="58">
        <v>44</v>
      </c>
      <c r="AN164" s="62">
        <v>46.166666666666671</v>
      </c>
      <c r="AO164" s="63"/>
      <c r="AP164" s="64">
        <v>50</v>
      </c>
      <c r="AQ164" s="64">
        <v>56</v>
      </c>
      <c r="AR164" s="64">
        <v>30</v>
      </c>
      <c r="AS164" s="59">
        <v>45.333333333333336</v>
      </c>
      <c r="AT164" s="60">
        <v>6</v>
      </c>
      <c r="AU164" s="58">
        <v>30</v>
      </c>
      <c r="AV164" s="58">
        <v>60</v>
      </c>
      <c r="AW164" s="59">
        <v>45</v>
      </c>
      <c r="AX164" s="61">
        <v>32.111111111111114</v>
      </c>
      <c r="AY164" s="58">
        <v>15</v>
      </c>
      <c r="AZ164" s="62">
        <v>24</v>
      </c>
      <c r="BA164" s="63"/>
      <c r="BB164" s="58">
        <v>39</v>
      </c>
      <c r="BC164" s="58">
        <v>30</v>
      </c>
      <c r="BD164" s="58">
        <v>30</v>
      </c>
      <c r="BE164" s="59">
        <v>33</v>
      </c>
      <c r="BF164" s="60">
        <v>20</v>
      </c>
      <c r="BG164" s="58">
        <v>30</v>
      </c>
      <c r="BH164" s="58">
        <v>30</v>
      </c>
      <c r="BI164" s="59">
        <v>30</v>
      </c>
      <c r="BJ164" s="61">
        <v>28</v>
      </c>
      <c r="BK164" s="58">
        <v>24</v>
      </c>
      <c r="BL164" s="62">
        <v>26</v>
      </c>
      <c r="BM164" s="63"/>
      <c r="BN164" s="64">
        <v>39</v>
      </c>
      <c r="BO164" s="64">
        <v>35</v>
      </c>
      <c r="BP164" s="64">
        <v>38</v>
      </c>
      <c r="BQ164" s="59">
        <v>37.333333333333336</v>
      </c>
      <c r="BR164" s="60">
        <v>12</v>
      </c>
      <c r="BS164" s="58">
        <v>30</v>
      </c>
      <c r="BT164" s="58">
        <v>30</v>
      </c>
      <c r="BU164" s="59">
        <v>30</v>
      </c>
      <c r="BV164" s="61">
        <v>26.444444444444446</v>
      </c>
      <c r="BW164" s="58">
        <v>32</v>
      </c>
      <c r="BX164" s="62">
        <v>29.222222222222221</v>
      </c>
      <c r="BY164" s="63"/>
      <c r="BZ164" s="58">
        <v>75</v>
      </c>
      <c r="CA164" s="58">
        <v>75</v>
      </c>
      <c r="CB164" s="58">
        <v>75</v>
      </c>
      <c r="CC164" s="59">
        <v>75</v>
      </c>
      <c r="CD164" s="60">
        <v>75</v>
      </c>
      <c r="CE164" s="58">
        <v>30</v>
      </c>
      <c r="CF164" s="58">
        <v>75</v>
      </c>
      <c r="CG164" s="59">
        <v>53</v>
      </c>
      <c r="CH164" s="61">
        <v>68</v>
      </c>
      <c r="CI164" s="58">
        <v>75</v>
      </c>
      <c r="CJ164" s="62">
        <v>72</v>
      </c>
      <c r="CK164" s="63"/>
      <c r="CL164" s="64">
        <v>92</v>
      </c>
      <c r="CM164" s="64">
        <v>100</v>
      </c>
      <c r="CN164" s="64">
        <v>100</v>
      </c>
      <c r="CO164" s="59">
        <v>97.333333333333329</v>
      </c>
      <c r="CP164" s="60">
        <v>98</v>
      </c>
      <c r="CQ164" s="58">
        <v>30</v>
      </c>
      <c r="CR164" s="58">
        <v>98</v>
      </c>
      <c r="CS164" s="59">
        <v>64</v>
      </c>
      <c r="CT164" s="61">
        <v>86.444444444444443</v>
      </c>
      <c r="CU164" s="58">
        <v>95</v>
      </c>
      <c r="CV164" s="62">
        <v>91</v>
      </c>
      <c r="CW164" s="65" t="s">
        <v>37</v>
      </c>
      <c r="CX164" s="66" t="s">
        <v>241</v>
      </c>
      <c r="CY164" s="67" t="s">
        <v>241</v>
      </c>
      <c r="CZ164" s="68" t="s">
        <v>244</v>
      </c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9"/>
      <c r="DL164" s="69"/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69"/>
      <c r="DZ164" s="69"/>
      <c r="EA164" s="69"/>
      <c r="EB164" s="69"/>
      <c r="EC164" s="69"/>
      <c r="ED164" s="69"/>
      <c r="EE164" s="69"/>
      <c r="EF164" s="69"/>
      <c r="EG164" s="69"/>
      <c r="EH164" s="69"/>
      <c r="EI164" s="69"/>
      <c r="EJ164" s="69"/>
      <c r="EK164" s="69"/>
      <c r="EL164" s="69"/>
      <c r="EM164" s="69"/>
      <c r="EN164" s="69"/>
      <c r="EO164" s="69"/>
      <c r="EP164" s="69"/>
      <c r="EQ164" s="69"/>
      <c r="ER164" s="69"/>
      <c r="ES164" s="69"/>
      <c r="ET164" s="69"/>
      <c r="EU164" s="69"/>
      <c r="EV164" s="69"/>
      <c r="EW164" s="69"/>
      <c r="EX164" s="69"/>
      <c r="EY164" s="69"/>
      <c r="EZ164" s="69"/>
      <c r="FA164" s="69"/>
      <c r="FB164" s="69"/>
      <c r="FC164" s="69"/>
      <c r="FD164" s="69"/>
      <c r="FE164" s="69"/>
      <c r="FF164" s="71"/>
      <c r="FG164" s="79"/>
      <c r="FH164" s="80"/>
      <c r="FI164" s="80"/>
      <c r="FJ164" s="80"/>
      <c r="FK164" s="81"/>
      <c r="FL164" s="74"/>
      <c r="FP164" s="192"/>
      <c r="FQ164" s="192"/>
      <c r="FR164" s="192"/>
      <c r="FS164" s="192"/>
      <c r="FT164" s="192"/>
      <c r="FU164" s="192"/>
      <c r="FV164" s="192"/>
      <c r="FW164" s="122"/>
      <c r="FX164" s="77"/>
      <c r="FY164" s="77"/>
      <c r="FZ164" s="77"/>
      <c r="GA164" s="77"/>
      <c r="GB164" s="77"/>
      <c r="GC164" s="77"/>
      <c r="GD164" s="77"/>
      <c r="GE164" s="193"/>
      <c r="GF164" s="194"/>
      <c r="GG164" s="195"/>
      <c r="GH164" s="196"/>
      <c r="GI164" s="196"/>
      <c r="GJ164" s="197"/>
      <c r="GK164" s="197"/>
      <c r="GL164" s="197"/>
      <c r="GM164" s="197"/>
      <c r="GN164" s="197"/>
      <c r="GO164" s="197"/>
      <c r="GP164" s="197"/>
      <c r="GQ164" s="197"/>
      <c r="GR164" s="198"/>
      <c r="GS164" s="198"/>
      <c r="GT164" s="198"/>
      <c r="GU164" s="199"/>
      <c r="GV164" s="200"/>
      <c r="GW164" s="10"/>
      <c r="GX164" s="206"/>
      <c r="GY164" s="207"/>
      <c r="GZ164" s="207"/>
      <c r="HA164" s="208"/>
      <c r="HB164" s="208"/>
      <c r="HC164" s="207"/>
      <c r="HD164" s="207"/>
      <c r="HE164" s="208"/>
      <c r="HF164" s="208"/>
      <c r="HG164" s="207"/>
      <c r="HH164" s="207"/>
      <c r="HI164" s="208"/>
      <c r="HJ164" s="208"/>
      <c r="HK164" s="207"/>
      <c r="HL164" s="207"/>
      <c r="HM164" s="208"/>
      <c r="HN164" s="208"/>
      <c r="HO164" s="10"/>
      <c r="HP164" s="204"/>
      <c r="HQ164" s="204"/>
      <c r="HR164" s="204"/>
      <c r="HS164" s="204"/>
      <c r="HT164" s="204"/>
      <c r="HU164" s="204"/>
      <c r="HV164" s="204"/>
      <c r="HW164" s="204"/>
      <c r="HX164" s="205"/>
    </row>
    <row r="165" spans="1:232" s="12" customFormat="1" ht="24" customHeight="1">
      <c r="A165" s="54">
        <f>IF(C165="","",SUBTOTAL(3,$C$6:$C165))</f>
        <v>160</v>
      </c>
      <c r="B165" s="55">
        <v>659</v>
      </c>
      <c r="C165" s="56" t="s">
        <v>200</v>
      </c>
      <c r="D165" s="57" t="s">
        <v>34</v>
      </c>
      <c r="E165" s="57" t="s">
        <v>38</v>
      </c>
      <c r="F165" s="58">
        <v>74</v>
      </c>
      <c r="G165" s="58">
        <v>79</v>
      </c>
      <c r="H165" s="58">
        <v>93</v>
      </c>
      <c r="I165" s="59">
        <v>82</v>
      </c>
      <c r="J165" s="60">
        <v>70</v>
      </c>
      <c r="K165" s="58">
        <v>75</v>
      </c>
      <c r="L165" s="58">
        <v>89</v>
      </c>
      <c r="M165" s="59">
        <v>82</v>
      </c>
      <c r="N165" s="61">
        <v>78</v>
      </c>
      <c r="O165" s="58">
        <v>92</v>
      </c>
      <c r="P165" s="62">
        <v>85</v>
      </c>
      <c r="Q165" s="63"/>
      <c r="R165" s="64">
        <v>43</v>
      </c>
      <c r="S165" s="64">
        <v>50</v>
      </c>
      <c r="T165" s="64">
        <v>38</v>
      </c>
      <c r="U165" s="59">
        <v>44</v>
      </c>
      <c r="V165" s="60">
        <v>32</v>
      </c>
      <c r="W165" s="58">
        <v>30</v>
      </c>
      <c r="X165" s="58">
        <v>41</v>
      </c>
      <c r="Y165" s="59">
        <v>36</v>
      </c>
      <c r="Z165" s="61">
        <v>37.333333333333336</v>
      </c>
      <c r="AA165" s="58">
        <v>41</v>
      </c>
      <c r="AB165" s="62">
        <v>39.166666666666671</v>
      </c>
      <c r="AC165" s="63"/>
      <c r="AD165" s="58">
        <v>39</v>
      </c>
      <c r="AE165" s="58">
        <v>43</v>
      </c>
      <c r="AF165" s="58">
        <v>30</v>
      </c>
      <c r="AG165" s="59">
        <v>37.333333333333336</v>
      </c>
      <c r="AH165" s="60">
        <v>28</v>
      </c>
      <c r="AI165" s="58">
        <v>30</v>
      </c>
      <c r="AJ165" s="58">
        <v>30</v>
      </c>
      <c r="AK165" s="59">
        <v>30</v>
      </c>
      <c r="AL165" s="61">
        <v>32</v>
      </c>
      <c r="AM165" s="58">
        <v>19</v>
      </c>
      <c r="AN165" s="62">
        <v>26</v>
      </c>
      <c r="AO165" s="63"/>
      <c r="AP165" s="64">
        <v>43</v>
      </c>
      <c r="AQ165" s="64">
        <v>59</v>
      </c>
      <c r="AR165" s="64">
        <v>74</v>
      </c>
      <c r="AS165" s="59">
        <v>59</v>
      </c>
      <c r="AT165" s="60">
        <v>13</v>
      </c>
      <c r="AU165" s="58">
        <v>30</v>
      </c>
      <c r="AV165" s="58">
        <v>50</v>
      </c>
      <c r="AW165" s="59">
        <v>40</v>
      </c>
      <c r="AX165" s="61">
        <v>37.333333333333336</v>
      </c>
      <c r="AY165" s="58">
        <v>23</v>
      </c>
      <c r="AZ165" s="62">
        <v>30.166666666666668</v>
      </c>
      <c r="BA165" s="63"/>
      <c r="BB165" s="58">
        <v>40</v>
      </c>
      <c r="BC165" s="58">
        <v>33</v>
      </c>
      <c r="BD165" s="58">
        <v>30</v>
      </c>
      <c r="BE165" s="59">
        <v>34.333333333333336</v>
      </c>
      <c r="BF165" s="60">
        <v>17</v>
      </c>
      <c r="BG165" s="58">
        <v>30</v>
      </c>
      <c r="BH165" s="58">
        <v>30</v>
      </c>
      <c r="BI165" s="59">
        <v>30</v>
      </c>
      <c r="BJ165" s="61">
        <v>27.111111111111114</v>
      </c>
      <c r="BK165" s="58">
        <v>29</v>
      </c>
      <c r="BL165" s="62">
        <v>28.055555555555557</v>
      </c>
      <c r="BM165" s="63"/>
      <c r="BN165" s="64">
        <v>50</v>
      </c>
      <c r="BO165" s="64">
        <v>43</v>
      </c>
      <c r="BP165" s="64">
        <v>35</v>
      </c>
      <c r="BQ165" s="59">
        <v>43</v>
      </c>
      <c r="BR165" s="60">
        <v>36</v>
      </c>
      <c r="BS165" s="58">
        <v>30</v>
      </c>
      <c r="BT165" s="58">
        <v>30</v>
      </c>
      <c r="BU165" s="59">
        <v>30</v>
      </c>
      <c r="BV165" s="61">
        <v>36.333333333333336</v>
      </c>
      <c r="BW165" s="58">
        <v>26</v>
      </c>
      <c r="BX165" s="62">
        <v>31.166666666666668</v>
      </c>
      <c r="BY165" s="63"/>
      <c r="BZ165" s="58">
        <v>75</v>
      </c>
      <c r="CA165" s="58">
        <v>75</v>
      </c>
      <c r="CB165" s="58">
        <v>75</v>
      </c>
      <c r="CC165" s="59">
        <v>75</v>
      </c>
      <c r="CD165" s="60">
        <v>75</v>
      </c>
      <c r="CE165" s="58">
        <v>30</v>
      </c>
      <c r="CF165" s="58">
        <v>75</v>
      </c>
      <c r="CG165" s="59">
        <v>53</v>
      </c>
      <c r="CH165" s="61">
        <v>68</v>
      </c>
      <c r="CI165" s="58">
        <v>75</v>
      </c>
      <c r="CJ165" s="62">
        <v>72</v>
      </c>
      <c r="CK165" s="63"/>
      <c r="CL165" s="64">
        <v>86</v>
      </c>
      <c r="CM165" s="64">
        <v>95</v>
      </c>
      <c r="CN165" s="64">
        <v>95</v>
      </c>
      <c r="CO165" s="59">
        <v>92</v>
      </c>
      <c r="CP165" s="60">
        <v>95</v>
      </c>
      <c r="CQ165" s="58">
        <v>30</v>
      </c>
      <c r="CR165" s="58">
        <v>95</v>
      </c>
      <c r="CS165" s="59">
        <v>63</v>
      </c>
      <c r="CT165" s="61">
        <v>83.333333333333329</v>
      </c>
      <c r="CU165" s="58">
        <v>95</v>
      </c>
      <c r="CV165" s="62">
        <v>89.166666666666657</v>
      </c>
      <c r="CW165" s="65" t="s">
        <v>37</v>
      </c>
      <c r="CX165" s="66" t="s">
        <v>241</v>
      </c>
      <c r="CY165" s="67" t="s">
        <v>241</v>
      </c>
      <c r="CZ165" s="68" t="s">
        <v>244</v>
      </c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9"/>
      <c r="DL165" s="69"/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69"/>
      <c r="DZ165" s="69"/>
      <c r="EA165" s="69"/>
      <c r="EB165" s="69"/>
      <c r="EC165" s="69"/>
      <c r="ED165" s="69"/>
      <c r="EE165" s="69"/>
      <c r="EF165" s="69"/>
      <c r="EG165" s="69"/>
      <c r="EH165" s="69"/>
      <c r="EI165" s="69"/>
      <c r="EJ165" s="69"/>
      <c r="EK165" s="69"/>
      <c r="EL165" s="69"/>
      <c r="EM165" s="69"/>
      <c r="EN165" s="69"/>
      <c r="EO165" s="69"/>
      <c r="EP165" s="69"/>
      <c r="EQ165" s="69"/>
      <c r="ER165" s="69"/>
      <c r="ES165" s="69"/>
      <c r="ET165" s="69"/>
      <c r="EU165" s="69"/>
      <c r="EV165" s="69"/>
      <c r="EW165" s="69"/>
      <c r="EX165" s="69"/>
      <c r="EY165" s="69"/>
      <c r="EZ165" s="69"/>
      <c r="FA165" s="69"/>
      <c r="FB165" s="69"/>
      <c r="FC165" s="69"/>
      <c r="FD165" s="69"/>
      <c r="FE165" s="69"/>
      <c r="FF165" s="71"/>
      <c r="FG165" s="79"/>
      <c r="FH165" s="80"/>
      <c r="FI165" s="80"/>
      <c r="FJ165" s="80"/>
      <c r="FK165" s="81"/>
      <c r="FL165" s="74"/>
      <c r="FP165" s="192"/>
      <c r="FQ165" s="192"/>
      <c r="FR165" s="192"/>
      <c r="FS165" s="192"/>
      <c r="FT165" s="192"/>
      <c r="FU165" s="192"/>
      <c r="FV165" s="192"/>
      <c r="FW165" s="122"/>
      <c r="FX165" s="77"/>
      <c r="FY165" s="77"/>
      <c r="FZ165" s="77"/>
      <c r="GA165" s="77"/>
      <c r="GB165" s="77"/>
      <c r="GC165" s="77"/>
      <c r="GD165" s="77"/>
      <c r="GE165" s="193"/>
      <c r="GF165" s="194"/>
      <c r="GG165" s="195"/>
      <c r="GH165" s="196"/>
      <c r="GI165" s="196"/>
      <c r="GJ165" s="197"/>
      <c r="GK165" s="197"/>
      <c r="GL165" s="197"/>
      <c r="GM165" s="197"/>
      <c r="GN165" s="197"/>
      <c r="GO165" s="197"/>
      <c r="GP165" s="197"/>
      <c r="GQ165" s="197"/>
      <c r="GR165" s="198"/>
      <c r="GS165" s="198"/>
      <c r="GT165" s="198"/>
      <c r="GU165" s="199"/>
      <c r="GV165" s="200"/>
      <c r="GW165" s="10"/>
      <c r="GX165" s="206"/>
      <c r="GY165" s="207"/>
      <c r="GZ165" s="207"/>
      <c r="HA165" s="208"/>
      <c r="HB165" s="208"/>
      <c r="HC165" s="207"/>
      <c r="HD165" s="207"/>
      <c r="HE165" s="208"/>
      <c r="HF165" s="208"/>
      <c r="HG165" s="207"/>
      <c r="HH165" s="207"/>
      <c r="HI165" s="208"/>
      <c r="HJ165" s="208"/>
      <c r="HK165" s="207"/>
      <c r="HL165" s="207"/>
      <c r="HM165" s="208"/>
      <c r="HN165" s="208"/>
      <c r="HO165" s="10"/>
      <c r="HP165" s="204"/>
      <c r="HQ165" s="204"/>
      <c r="HR165" s="204"/>
      <c r="HS165" s="204"/>
      <c r="HT165" s="204"/>
      <c r="HU165" s="204"/>
      <c r="HV165" s="204"/>
      <c r="HW165" s="204"/>
      <c r="HX165" s="205"/>
    </row>
    <row r="166" spans="1:232" s="12" customFormat="1" ht="24" customHeight="1">
      <c r="A166" s="54">
        <f>IF(C166="","",SUBTOTAL(3,$C$6:$C166))</f>
        <v>161</v>
      </c>
      <c r="B166" s="55">
        <v>660</v>
      </c>
      <c r="C166" s="56" t="s">
        <v>201</v>
      </c>
      <c r="D166" s="57" t="s">
        <v>34</v>
      </c>
      <c r="E166" s="57" t="s">
        <v>0</v>
      </c>
      <c r="F166" s="58">
        <v>75</v>
      </c>
      <c r="G166" s="58">
        <v>80</v>
      </c>
      <c r="H166" s="58">
        <v>94</v>
      </c>
      <c r="I166" s="59">
        <v>83</v>
      </c>
      <c r="J166" s="60">
        <v>71</v>
      </c>
      <c r="K166" s="58">
        <v>76</v>
      </c>
      <c r="L166" s="58">
        <v>90</v>
      </c>
      <c r="M166" s="59">
        <v>83</v>
      </c>
      <c r="N166" s="61">
        <v>79</v>
      </c>
      <c r="O166" s="58">
        <v>93</v>
      </c>
      <c r="P166" s="62">
        <v>86</v>
      </c>
      <c r="Q166" s="63"/>
      <c r="R166" s="64">
        <v>53</v>
      </c>
      <c r="S166" s="64">
        <v>41</v>
      </c>
      <c r="T166" s="64">
        <v>41</v>
      </c>
      <c r="U166" s="59">
        <v>45</v>
      </c>
      <c r="V166" s="60">
        <v>50</v>
      </c>
      <c r="W166" s="58">
        <v>52</v>
      </c>
      <c r="X166" s="58">
        <v>37</v>
      </c>
      <c r="Y166" s="59">
        <v>45</v>
      </c>
      <c r="Z166" s="61">
        <v>47</v>
      </c>
      <c r="AA166" s="58">
        <v>47</v>
      </c>
      <c r="AB166" s="62">
        <v>51</v>
      </c>
      <c r="AC166" s="63"/>
      <c r="AD166" s="58">
        <v>43</v>
      </c>
      <c r="AE166" s="58">
        <v>51</v>
      </c>
      <c r="AF166" s="58">
        <v>58</v>
      </c>
      <c r="AG166" s="59">
        <v>51</v>
      </c>
      <c r="AH166" s="60">
        <v>50</v>
      </c>
      <c r="AI166" s="58">
        <v>52</v>
      </c>
      <c r="AJ166" s="58">
        <v>51</v>
      </c>
      <c r="AK166" s="59">
        <v>52</v>
      </c>
      <c r="AL166" s="61">
        <v>51</v>
      </c>
      <c r="AM166" s="58">
        <v>58</v>
      </c>
      <c r="AN166" s="62">
        <v>55</v>
      </c>
      <c r="AO166" s="63"/>
      <c r="AP166" s="64">
        <v>30</v>
      </c>
      <c r="AQ166" s="64">
        <v>24</v>
      </c>
      <c r="AR166" s="64">
        <v>30</v>
      </c>
      <c r="AS166" s="59">
        <v>28</v>
      </c>
      <c r="AT166" s="60">
        <v>4</v>
      </c>
      <c r="AU166" s="58">
        <v>52</v>
      </c>
      <c r="AV166" s="58">
        <v>30</v>
      </c>
      <c r="AW166" s="59">
        <v>41</v>
      </c>
      <c r="AX166" s="61">
        <v>24.333333333333332</v>
      </c>
      <c r="AY166" s="58">
        <v>12</v>
      </c>
      <c r="AZ166" s="62">
        <v>18.166666666666664</v>
      </c>
      <c r="BA166" s="63"/>
      <c r="BB166" s="58">
        <v>53</v>
      </c>
      <c r="BC166" s="58">
        <v>30</v>
      </c>
      <c r="BD166" s="58">
        <v>55</v>
      </c>
      <c r="BE166" s="59">
        <v>46</v>
      </c>
      <c r="BF166" s="60">
        <v>32</v>
      </c>
      <c r="BG166" s="58">
        <v>52</v>
      </c>
      <c r="BH166" s="58">
        <v>30</v>
      </c>
      <c r="BI166" s="59">
        <v>41</v>
      </c>
      <c r="BJ166" s="61">
        <v>40</v>
      </c>
      <c r="BK166" s="58">
        <v>25</v>
      </c>
      <c r="BL166" s="62">
        <v>33</v>
      </c>
      <c r="BM166" s="63"/>
      <c r="BN166" s="64">
        <v>55</v>
      </c>
      <c r="BO166" s="64">
        <v>60</v>
      </c>
      <c r="BP166" s="64">
        <v>51</v>
      </c>
      <c r="BQ166" s="59">
        <v>55.333333333333336</v>
      </c>
      <c r="BR166" s="60">
        <v>56</v>
      </c>
      <c r="BS166" s="58">
        <v>52</v>
      </c>
      <c r="BT166" s="58">
        <v>33</v>
      </c>
      <c r="BU166" s="59">
        <v>43</v>
      </c>
      <c r="BV166" s="61">
        <v>51.44444444444445</v>
      </c>
      <c r="BW166" s="58">
        <v>55</v>
      </c>
      <c r="BX166" s="62">
        <v>53.222222222222229</v>
      </c>
      <c r="BY166" s="63"/>
      <c r="BZ166" s="58">
        <v>80</v>
      </c>
      <c r="CA166" s="58">
        <v>80</v>
      </c>
      <c r="CB166" s="58">
        <v>80</v>
      </c>
      <c r="CC166" s="59">
        <v>80</v>
      </c>
      <c r="CD166" s="60">
        <v>80</v>
      </c>
      <c r="CE166" s="58">
        <v>52</v>
      </c>
      <c r="CF166" s="58">
        <v>80</v>
      </c>
      <c r="CG166" s="59">
        <v>66</v>
      </c>
      <c r="CH166" s="61">
        <v>75.333333333333329</v>
      </c>
      <c r="CI166" s="58">
        <v>80</v>
      </c>
      <c r="CJ166" s="62">
        <v>78</v>
      </c>
      <c r="CK166" s="63"/>
      <c r="CL166" s="64">
        <v>88</v>
      </c>
      <c r="CM166" s="64">
        <v>91</v>
      </c>
      <c r="CN166" s="64">
        <v>91</v>
      </c>
      <c r="CO166" s="59">
        <v>90</v>
      </c>
      <c r="CP166" s="60">
        <v>65</v>
      </c>
      <c r="CQ166" s="58">
        <v>52</v>
      </c>
      <c r="CR166" s="58">
        <v>75</v>
      </c>
      <c r="CS166" s="59">
        <v>64</v>
      </c>
      <c r="CT166" s="61">
        <v>73</v>
      </c>
      <c r="CU166" s="58">
        <v>92</v>
      </c>
      <c r="CV166" s="62">
        <v>83</v>
      </c>
      <c r="CW166" s="65" t="s">
        <v>40</v>
      </c>
      <c r="CX166" s="66" t="s">
        <v>241</v>
      </c>
      <c r="CY166" s="67" t="s">
        <v>241</v>
      </c>
      <c r="CZ166" s="68" t="s">
        <v>248</v>
      </c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9"/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9"/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9"/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9"/>
      <c r="EZ166" s="69"/>
      <c r="FA166" s="69"/>
      <c r="FB166" s="69"/>
      <c r="FC166" s="69"/>
      <c r="FD166" s="69"/>
      <c r="FE166" s="69"/>
      <c r="FF166" s="71"/>
      <c r="FG166" s="79"/>
      <c r="FH166" s="80"/>
      <c r="FI166" s="80"/>
      <c r="FJ166" s="80"/>
      <c r="FK166" s="81"/>
      <c r="FL166" s="74"/>
      <c r="FP166" s="192"/>
      <c r="FQ166" s="192"/>
      <c r="FR166" s="192"/>
      <c r="FS166" s="192"/>
      <c r="FT166" s="192"/>
      <c r="FU166" s="192"/>
      <c r="FV166" s="192"/>
      <c r="FW166" s="209"/>
      <c r="FX166" s="77"/>
      <c r="FY166" s="77"/>
      <c r="FZ166" s="77"/>
      <c r="GA166" s="77"/>
      <c r="GB166" s="77"/>
      <c r="GC166" s="77"/>
      <c r="GD166" s="77"/>
      <c r="GE166" s="193"/>
      <c r="GF166" s="194"/>
      <c r="GG166" s="195"/>
      <c r="GH166" s="196"/>
      <c r="GI166" s="196"/>
      <c r="GJ166" s="197"/>
      <c r="GK166" s="197"/>
      <c r="GL166" s="197"/>
      <c r="GM166" s="197"/>
      <c r="GN166" s="197"/>
      <c r="GO166" s="197"/>
      <c r="GP166" s="197"/>
      <c r="GQ166" s="197"/>
      <c r="GR166" s="198"/>
      <c r="GS166" s="198"/>
      <c r="GT166" s="198"/>
      <c r="GU166" s="199"/>
      <c r="GV166" s="200"/>
      <c r="GW166" s="10"/>
      <c r="GX166" s="206"/>
      <c r="GY166" s="207"/>
      <c r="GZ166" s="207"/>
      <c r="HA166" s="208"/>
      <c r="HB166" s="208"/>
      <c r="HC166" s="207"/>
      <c r="HD166" s="207"/>
      <c r="HE166" s="208"/>
      <c r="HF166" s="208"/>
      <c r="HG166" s="207"/>
      <c r="HH166" s="207"/>
      <c r="HI166" s="208"/>
      <c r="HJ166" s="208"/>
      <c r="HK166" s="207"/>
      <c r="HL166" s="207"/>
      <c r="HM166" s="208"/>
      <c r="HN166" s="208"/>
      <c r="HO166" s="10"/>
      <c r="HP166" s="204"/>
      <c r="HQ166" s="204"/>
      <c r="HR166" s="204"/>
      <c r="HS166" s="204"/>
      <c r="HT166" s="204"/>
      <c r="HU166" s="204"/>
      <c r="HV166" s="204"/>
      <c r="HW166" s="204"/>
      <c r="HX166" s="205"/>
    </row>
    <row r="167" spans="1:232" s="12" customFormat="1" ht="24" customHeight="1">
      <c r="A167" s="54">
        <f>IF(C167="","",SUBTOTAL(3,$C$6:$C167))</f>
        <v>162</v>
      </c>
      <c r="B167" s="55">
        <v>661</v>
      </c>
      <c r="C167" s="56" t="s">
        <v>202</v>
      </c>
      <c r="D167" s="57" t="s">
        <v>34</v>
      </c>
      <c r="E167" s="57" t="s">
        <v>35</v>
      </c>
      <c r="F167" s="58">
        <v>76</v>
      </c>
      <c r="G167" s="58">
        <v>81</v>
      </c>
      <c r="H167" s="58">
        <v>95</v>
      </c>
      <c r="I167" s="59">
        <v>84</v>
      </c>
      <c r="J167" s="60">
        <v>72</v>
      </c>
      <c r="K167" s="58">
        <v>77</v>
      </c>
      <c r="L167" s="58">
        <v>91</v>
      </c>
      <c r="M167" s="59">
        <v>84</v>
      </c>
      <c r="N167" s="61">
        <v>80</v>
      </c>
      <c r="O167" s="58">
        <v>94</v>
      </c>
      <c r="P167" s="62">
        <v>87</v>
      </c>
      <c r="Q167" s="63"/>
      <c r="R167" s="64">
        <v>62</v>
      </c>
      <c r="S167" s="64">
        <v>53</v>
      </c>
      <c r="T167" s="64">
        <v>50</v>
      </c>
      <c r="U167" s="59">
        <v>55</v>
      </c>
      <c r="V167" s="60">
        <v>61</v>
      </c>
      <c r="W167" s="58">
        <v>30</v>
      </c>
      <c r="X167" s="58">
        <v>45</v>
      </c>
      <c r="Y167" s="59">
        <v>38</v>
      </c>
      <c r="Z167" s="61">
        <v>51.333333333333336</v>
      </c>
      <c r="AA167" s="58">
        <v>44</v>
      </c>
      <c r="AB167" s="62">
        <v>48</v>
      </c>
      <c r="AC167" s="63"/>
      <c r="AD167" s="58">
        <v>34</v>
      </c>
      <c r="AE167" s="58">
        <v>58</v>
      </c>
      <c r="AF167" s="58">
        <v>36</v>
      </c>
      <c r="AG167" s="59">
        <v>43</v>
      </c>
      <c r="AH167" s="60">
        <v>39</v>
      </c>
      <c r="AI167" s="58">
        <v>30</v>
      </c>
      <c r="AJ167" s="58">
        <v>31</v>
      </c>
      <c r="AK167" s="59">
        <v>31</v>
      </c>
      <c r="AL167" s="61">
        <v>38</v>
      </c>
      <c r="AM167" s="58">
        <v>30</v>
      </c>
      <c r="AN167" s="62">
        <v>34</v>
      </c>
      <c r="AO167" s="63"/>
      <c r="AP167" s="64">
        <v>50</v>
      </c>
      <c r="AQ167" s="64">
        <v>32</v>
      </c>
      <c r="AR167" s="64">
        <v>60</v>
      </c>
      <c r="AS167" s="59">
        <v>47.333333333333336</v>
      </c>
      <c r="AT167" s="60">
        <v>9</v>
      </c>
      <c r="AU167" s="58">
        <v>30</v>
      </c>
      <c r="AV167" s="58">
        <v>30</v>
      </c>
      <c r="AW167" s="59">
        <v>30</v>
      </c>
      <c r="AX167" s="61">
        <v>29</v>
      </c>
      <c r="AY167" s="58">
        <v>11</v>
      </c>
      <c r="AZ167" s="62">
        <v>20</v>
      </c>
      <c r="BA167" s="63"/>
      <c r="BB167" s="58">
        <v>30</v>
      </c>
      <c r="BC167" s="58">
        <v>30</v>
      </c>
      <c r="BD167" s="58">
        <v>30</v>
      </c>
      <c r="BE167" s="59">
        <v>30</v>
      </c>
      <c r="BF167" s="60">
        <v>32</v>
      </c>
      <c r="BG167" s="58">
        <v>30</v>
      </c>
      <c r="BH167" s="58">
        <v>30</v>
      </c>
      <c r="BI167" s="59">
        <v>30</v>
      </c>
      <c r="BJ167" s="61">
        <v>31</v>
      </c>
      <c r="BK167" s="58">
        <v>32</v>
      </c>
      <c r="BL167" s="62">
        <v>32</v>
      </c>
      <c r="BM167" s="63"/>
      <c r="BN167" s="64">
        <v>43</v>
      </c>
      <c r="BO167" s="64">
        <v>43</v>
      </c>
      <c r="BP167" s="64">
        <v>41</v>
      </c>
      <c r="BQ167" s="59">
        <v>42.333333333333336</v>
      </c>
      <c r="BR167" s="60">
        <v>44</v>
      </c>
      <c r="BS167" s="58">
        <v>30</v>
      </c>
      <c r="BT167" s="58">
        <v>30</v>
      </c>
      <c r="BU167" s="59">
        <v>30</v>
      </c>
      <c r="BV167" s="61">
        <v>39</v>
      </c>
      <c r="BW167" s="58">
        <v>34</v>
      </c>
      <c r="BX167" s="62">
        <v>37</v>
      </c>
      <c r="BY167" s="63"/>
      <c r="BZ167" s="58">
        <v>85</v>
      </c>
      <c r="CA167" s="58">
        <v>85</v>
      </c>
      <c r="CB167" s="58">
        <v>85</v>
      </c>
      <c r="CC167" s="59">
        <v>85</v>
      </c>
      <c r="CD167" s="60">
        <v>85</v>
      </c>
      <c r="CE167" s="58">
        <v>30</v>
      </c>
      <c r="CF167" s="58">
        <v>85</v>
      </c>
      <c r="CG167" s="59">
        <v>58</v>
      </c>
      <c r="CH167" s="61">
        <v>76</v>
      </c>
      <c r="CI167" s="58">
        <v>85</v>
      </c>
      <c r="CJ167" s="62">
        <v>81</v>
      </c>
      <c r="CK167" s="63"/>
      <c r="CL167" s="64">
        <v>87</v>
      </c>
      <c r="CM167" s="64">
        <v>92</v>
      </c>
      <c r="CN167" s="64">
        <v>91</v>
      </c>
      <c r="CO167" s="59">
        <v>90</v>
      </c>
      <c r="CP167" s="60">
        <v>96</v>
      </c>
      <c r="CQ167" s="58">
        <v>30</v>
      </c>
      <c r="CR167" s="58">
        <v>96</v>
      </c>
      <c r="CS167" s="59">
        <v>63</v>
      </c>
      <c r="CT167" s="61">
        <v>83</v>
      </c>
      <c r="CU167" s="58">
        <v>100</v>
      </c>
      <c r="CV167" s="62">
        <v>92</v>
      </c>
      <c r="CW167" s="65" t="s">
        <v>37</v>
      </c>
      <c r="CX167" s="66" t="s">
        <v>241</v>
      </c>
      <c r="CY167" s="67" t="s">
        <v>241</v>
      </c>
      <c r="CZ167" s="68" t="s">
        <v>244</v>
      </c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9"/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9"/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9"/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9"/>
      <c r="EZ167" s="69"/>
      <c r="FA167" s="69"/>
      <c r="FB167" s="69"/>
      <c r="FC167" s="69"/>
      <c r="FD167" s="69"/>
      <c r="FE167" s="69"/>
      <c r="FF167" s="71"/>
      <c r="FG167" s="79"/>
      <c r="FH167" s="80"/>
      <c r="FI167" s="80"/>
      <c r="FJ167" s="80"/>
      <c r="FK167" s="81"/>
      <c r="FL167" s="74"/>
      <c r="FP167" s="210"/>
      <c r="FQ167" s="210"/>
      <c r="FR167" s="210"/>
      <c r="FS167" s="210"/>
      <c r="FT167" s="211"/>
      <c r="FU167" s="211"/>
      <c r="FV167" s="122"/>
      <c r="FW167" s="209"/>
      <c r="FX167" s="77"/>
      <c r="FY167" s="77"/>
      <c r="FZ167" s="77"/>
      <c r="GA167" s="77"/>
      <c r="GB167" s="77"/>
      <c r="GC167" s="77"/>
      <c r="GD167" s="77"/>
      <c r="GE167" s="193"/>
      <c r="GF167" s="194"/>
      <c r="GG167" s="195"/>
      <c r="GH167" s="196"/>
      <c r="GI167" s="196"/>
      <c r="GJ167" s="197"/>
      <c r="GK167" s="197"/>
      <c r="GL167" s="197"/>
      <c r="GM167" s="197"/>
      <c r="GN167" s="197"/>
      <c r="GO167" s="197"/>
      <c r="GP167" s="197"/>
      <c r="GQ167" s="197"/>
      <c r="GR167" s="198"/>
      <c r="GS167" s="198"/>
      <c r="GT167" s="198"/>
      <c r="GU167" s="199"/>
      <c r="GV167" s="200"/>
      <c r="GW167" s="10"/>
      <c r="GX167" s="206"/>
      <c r="GY167" s="207"/>
      <c r="GZ167" s="207"/>
      <c r="HA167" s="208"/>
      <c r="HB167" s="208"/>
      <c r="HC167" s="207"/>
      <c r="HD167" s="207"/>
      <c r="HE167" s="208"/>
      <c r="HF167" s="208"/>
      <c r="HG167" s="207"/>
      <c r="HH167" s="207"/>
      <c r="HI167" s="208"/>
      <c r="HJ167" s="208"/>
      <c r="HK167" s="207"/>
      <c r="HL167" s="207"/>
      <c r="HM167" s="208"/>
      <c r="HN167" s="208"/>
      <c r="HO167" s="10"/>
      <c r="HP167" s="204"/>
      <c r="HQ167" s="204"/>
      <c r="HR167" s="204"/>
      <c r="HS167" s="204"/>
      <c r="HT167" s="204"/>
      <c r="HU167" s="204"/>
      <c r="HV167" s="204"/>
      <c r="HW167" s="204"/>
      <c r="HX167" s="205"/>
    </row>
    <row r="168" spans="1:232" s="12" customFormat="1" ht="24" customHeight="1">
      <c r="A168" s="54">
        <f>IF(C168="","",SUBTOTAL(3,$C$6:$C168))</f>
        <v>163</v>
      </c>
      <c r="B168" s="55">
        <v>662</v>
      </c>
      <c r="C168" s="56" t="s">
        <v>203</v>
      </c>
      <c r="D168" s="57" t="s">
        <v>34</v>
      </c>
      <c r="E168" s="57" t="s">
        <v>1</v>
      </c>
      <c r="F168" s="58">
        <v>77</v>
      </c>
      <c r="G168" s="58">
        <v>82</v>
      </c>
      <c r="H168" s="58">
        <v>96</v>
      </c>
      <c r="I168" s="59">
        <v>85</v>
      </c>
      <c r="J168" s="60">
        <v>73</v>
      </c>
      <c r="K168" s="58">
        <v>78</v>
      </c>
      <c r="L168" s="58">
        <v>92</v>
      </c>
      <c r="M168" s="59">
        <v>85</v>
      </c>
      <c r="N168" s="61">
        <v>81</v>
      </c>
      <c r="O168" s="58">
        <v>95</v>
      </c>
      <c r="P168" s="62">
        <v>88</v>
      </c>
      <c r="Q168" s="63"/>
      <c r="R168" s="64">
        <v>92</v>
      </c>
      <c r="S168" s="64">
        <v>93</v>
      </c>
      <c r="T168" s="64">
        <v>92</v>
      </c>
      <c r="U168" s="59">
        <v>92.333333333333329</v>
      </c>
      <c r="V168" s="60">
        <v>93</v>
      </c>
      <c r="W168" s="58">
        <v>83</v>
      </c>
      <c r="X168" s="58">
        <v>92</v>
      </c>
      <c r="Y168" s="59">
        <v>88</v>
      </c>
      <c r="Z168" s="61">
        <v>91.1111111111111</v>
      </c>
      <c r="AA168" s="58">
        <v>89</v>
      </c>
      <c r="AB168" s="62">
        <v>90.055555555555543</v>
      </c>
      <c r="AC168" s="63"/>
      <c r="AD168" s="58">
        <v>53</v>
      </c>
      <c r="AE168" s="58">
        <v>59</v>
      </c>
      <c r="AF168" s="58">
        <v>57</v>
      </c>
      <c r="AG168" s="59">
        <v>56.333333333333336</v>
      </c>
      <c r="AH168" s="60">
        <v>68</v>
      </c>
      <c r="AI168" s="58">
        <v>83</v>
      </c>
      <c r="AJ168" s="58">
        <v>77</v>
      </c>
      <c r="AK168" s="59">
        <v>80</v>
      </c>
      <c r="AL168" s="61">
        <v>68.111111111111114</v>
      </c>
      <c r="AM168" s="58">
        <v>55</v>
      </c>
      <c r="AN168" s="62">
        <v>62</v>
      </c>
      <c r="AO168" s="63"/>
      <c r="AP168" s="64">
        <v>63</v>
      </c>
      <c r="AQ168" s="64">
        <v>82</v>
      </c>
      <c r="AR168" s="64">
        <v>90</v>
      </c>
      <c r="AS168" s="59">
        <v>78.333333333333329</v>
      </c>
      <c r="AT168" s="60">
        <v>41</v>
      </c>
      <c r="AU168" s="58">
        <v>83</v>
      </c>
      <c r="AV168" s="58">
        <v>84</v>
      </c>
      <c r="AW168" s="59">
        <v>84</v>
      </c>
      <c r="AX168" s="61">
        <v>68</v>
      </c>
      <c r="AY168" s="58">
        <v>58</v>
      </c>
      <c r="AZ168" s="62">
        <v>63</v>
      </c>
      <c r="BA168" s="63"/>
      <c r="BB168" s="58">
        <v>67</v>
      </c>
      <c r="BC168" s="58">
        <v>77</v>
      </c>
      <c r="BD168" s="58">
        <v>96</v>
      </c>
      <c r="BE168" s="59">
        <v>80</v>
      </c>
      <c r="BF168" s="60">
        <v>78</v>
      </c>
      <c r="BG168" s="58">
        <v>83</v>
      </c>
      <c r="BH168" s="58">
        <v>94</v>
      </c>
      <c r="BI168" s="59">
        <v>89</v>
      </c>
      <c r="BJ168" s="61">
        <v>82.333333333333329</v>
      </c>
      <c r="BK168" s="58">
        <v>85</v>
      </c>
      <c r="BL168" s="62">
        <v>84</v>
      </c>
      <c r="BM168" s="63"/>
      <c r="BN168" s="64">
        <v>81</v>
      </c>
      <c r="BO168" s="64">
        <v>85</v>
      </c>
      <c r="BP168" s="64">
        <v>80</v>
      </c>
      <c r="BQ168" s="59">
        <v>82</v>
      </c>
      <c r="BR168" s="60">
        <v>88</v>
      </c>
      <c r="BS168" s="58">
        <v>83</v>
      </c>
      <c r="BT168" s="58">
        <v>78</v>
      </c>
      <c r="BU168" s="59">
        <v>81</v>
      </c>
      <c r="BV168" s="61">
        <v>84</v>
      </c>
      <c r="BW168" s="58">
        <v>68</v>
      </c>
      <c r="BX168" s="62">
        <v>76</v>
      </c>
      <c r="BY168" s="63"/>
      <c r="BZ168" s="58">
        <v>100</v>
      </c>
      <c r="CA168" s="58">
        <v>100</v>
      </c>
      <c r="CB168" s="58">
        <v>100</v>
      </c>
      <c r="CC168" s="59">
        <v>100</v>
      </c>
      <c r="CD168" s="60">
        <v>100</v>
      </c>
      <c r="CE168" s="58">
        <v>83</v>
      </c>
      <c r="CF168" s="58">
        <v>100</v>
      </c>
      <c r="CG168" s="59">
        <v>92</v>
      </c>
      <c r="CH168" s="61">
        <v>97.333333333333329</v>
      </c>
      <c r="CI168" s="58">
        <v>100</v>
      </c>
      <c r="CJ168" s="62">
        <v>99</v>
      </c>
      <c r="CK168" s="63"/>
      <c r="CL168" s="64">
        <v>85</v>
      </c>
      <c r="CM168" s="64">
        <v>87</v>
      </c>
      <c r="CN168" s="64">
        <v>90</v>
      </c>
      <c r="CO168" s="59">
        <v>87.333333333333329</v>
      </c>
      <c r="CP168" s="60">
        <v>90</v>
      </c>
      <c r="CQ168" s="58">
        <v>83</v>
      </c>
      <c r="CR168" s="58">
        <v>95</v>
      </c>
      <c r="CS168" s="59">
        <v>89</v>
      </c>
      <c r="CT168" s="61">
        <v>89</v>
      </c>
      <c r="CU168" s="58">
        <v>95</v>
      </c>
      <c r="CV168" s="62">
        <v>92</v>
      </c>
      <c r="CW168" s="65" t="s">
        <v>39</v>
      </c>
      <c r="CX168" s="66">
        <v>654.05555555555554</v>
      </c>
      <c r="CY168" s="67">
        <v>82</v>
      </c>
      <c r="CZ168" s="68" t="s">
        <v>245</v>
      </c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9"/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69"/>
      <c r="DZ168" s="69"/>
      <c r="EA168" s="69"/>
      <c r="EB168" s="69"/>
      <c r="EC168" s="69"/>
      <c r="ED168" s="69"/>
      <c r="EE168" s="69"/>
      <c r="EF168" s="69"/>
      <c r="EG168" s="69"/>
      <c r="EH168" s="69"/>
      <c r="EI168" s="69"/>
      <c r="EJ168" s="69"/>
      <c r="EK168" s="69"/>
      <c r="EL168" s="69"/>
      <c r="EM168" s="69"/>
      <c r="EN168" s="69"/>
      <c r="EO168" s="69"/>
      <c r="EP168" s="69"/>
      <c r="EQ168" s="69"/>
      <c r="ER168" s="69"/>
      <c r="ES168" s="69"/>
      <c r="ET168" s="69"/>
      <c r="EU168" s="69"/>
      <c r="EV168" s="69"/>
      <c r="EW168" s="69"/>
      <c r="EX168" s="69"/>
      <c r="EY168" s="69"/>
      <c r="EZ168" s="69"/>
      <c r="FA168" s="69"/>
      <c r="FB168" s="69"/>
      <c r="FC168" s="69"/>
      <c r="FD168" s="69"/>
      <c r="FE168" s="69"/>
      <c r="FF168" s="71"/>
      <c r="FG168" s="79"/>
      <c r="FH168" s="80"/>
      <c r="FI168" s="80"/>
      <c r="FJ168" s="80"/>
      <c r="FK168" s="81"/>
      <c r="FL168" s="74"/>
      <c r="FP168" s="212"/>
      <c r="FQ168" s="212"/>
      <c r="FR168" s="212"/>
      <c r="FS168" s="212"/>
      <c r="FT168" s="212"/>
      <c r="FU168" s="212"/>
      <c r="FV168" s="212"/>
      <c r="FW168" s="213"/>
      <c r="FX168" s="77"/>
      <c r="FY168" s="77"/>
      <c r="FZ168" s="77"/>
      <c r="GA168" s="77"/>
      <c r="GB168" s="77"/>
      <c r="GC168" s="77"/>
      <c r="GD168" s="77"/>
      <c r="GE168" s="193"/>
      <c r="GF168" s="194"/>
      <c r="GG168" s="195"/>
      <c r="GH168" s="196"/>
      <c r="GI168" s="196"/>
      <c r="GJ168" s="197"/>
      <c r="GK168" s="197"/>
      <c r="GL168" s="197"/>
      <c r="GM168" s="197"/>
      <c r="GN168" s="197"/>
      <c r="GO168" s="197"/>
      <c r="GP168" s="197"/>
      <c r="GQ168" s="197"/>
      <c r="GR168" s="198"/>
      <c r="GS168" s="198"/>
      <c r="GT168" s="198"/>
      <c r="GU168" s="199"/>
      <c r="GV168" s="200"/>
      <c r="GW168" s="10"/>
      <c r="GX168" s="206"/>
      <c r="GY168" s="207"/>
      <c r="GZ168" s="207"/>
      <c r="HA168" s="208"/>
      <c r="HB168" s="208"/>
      <c r="HC168" s="207"/>
      <c r="HD168" s="207"/>
      <c r="HE168" s="208"/>
      <c r="HF168" s="208"/>
      <c r="HG168" s="207"/>
      <c r="HH168" s="207"/>
      <c r="HI168" s="208"/>
      <c r="HJ168" s="208"/>
      <c r="HK168" s="207"/>
      <c r="HL168" s="207"/>
      <c r="HM168" s="208"/>
      <c r="HN168" s="208"/>
      <c r="HO168" s="10"/>
      <c r="HP168" s="204"/>
      <c r="HQ168" s="204"/>
      <c r="HR168" s="204"/>
      <c r="HS168" s="204"/>
      <c r="HT168" s="204"/>
      <c r="HU168" s="204"/>
      <c r="HV168" s="204"/>
      <c r="HW168" s="204"/>
      <c r="HX168" s="205"/>
    </row>
    <row r="169" spans="1:232" s="12" customFormat="1" ht="24" customHeight="1">
      <c r="A169" s="54">
        <f>IF(C169="","",SUBTOTAL(3,$C$6:$C169))</f>
        <v>164</v>
      </c>
      <c r="B169" s="55">
        <v>663</v>
      </c>
      <c r="C169" s="56" t="s">
        <v>204</v>
      </c>
      <c r="D169" s="57" t="s">
        <v>34</v>
      </c>
      <c r="E169" s="57" t="s">
        <v>38</v>
      </c>
      <c r="F169" s="58">
        <v>78</v>
      </c>
      <c r="G169" s="58">
        <v>83</v>
      </c>
      <c r="H169" s="58">
        <v>97</v>
      </c>
      <c r="I169" s="59">
        <v>86</v>
      </c>
      <c r="J169" s="60">
        <v>74</v>
      </c>
      <c r="K169" s="58">
        <v>79</v>
      </c>
      <c r="L169" s="58">
        <v>93</v>
      </c>
      <c r="M169" s="59">
        <v>86</v>
      </c>
      <c r="N169" s="61">
        <v>82</v>
      </c>
      <c r="O169" s="58">
        <v>96</v>
      </c>
      <c r="P169" s="62">
        <v>89</v>
      </c>
      <c r="Q169" s="63"/>
      <c r="R169" s="64">
        <v>85</v>
      </c>
      <c r="S169" s="64">
        <v>80</v>
      </c>
      <c r="T169" s="64">
        <v>57</v>
      </c>
      <c r="U169" s="59">
        <v>74</v>
      </c>
      <c r="V169" s="60">
        <v>84</v>
      </c>
      <c r="W169" s="58">
        <v>40</v>
      </c>
      <c r="X169" s="58">
        <v>83</v>
      </c>
      <c r="Y169" s="59">
        <v>62</v>
      </c>
      <c r="Z169" s="61">
        <v>73.333333333333329</v>
      </c>
      <c r="AA169" s="58">
        <v>74</v>
      </c>
      <c r="AB169" s="62">
        <v>74</v>
      </c>
      <c r="AC169" s="63"/>
      <c r="AD169" s="58">
        <v>88</v>
      </c>
      <c r="AE169" s="58">
        <v>59</v>
      </c>
      <c r="AF169" s="58">
        <v>57</v>
      </c>
      <c r="AG169" s="59">
        <v>68</v>
      </c>
      <c r="AH169" s="60">
        <v>68</v>
      </c>
      <c r="AI169" s="58">
        <v>40</v>
      </c>
      <c r="AJ169" s="58">
        <v>69</v>
      </c>
      <c r="AK169" s="59">
        <v>55</v>
      </c>
      <c r="AL169" s="61">
        <v>64</v>
      </c>
      <c r="AM169" s="58">
        <v>59</v>
      </c>
      <c r="AN169" s="62">
        <v>62</v>
      </c>
      <c r="AO169" s="63"/>
      <c r="AP169" s="64">
        <v>78</v>
      </c>
      <c r="AQ169" s="64">
        <v>65</v>
      </c>
      <c r="AR169" s="64">
        <v>73</v>
      </c>
      <c r="AS169" s="59">
        <v>72</v>
      </c>
      <c r="AT169" s="60">
        <v>50</v>
      </c>
      <c r="AU169" s="58">
        <v>40</v>
      </c>
      <c r="AV169" s="58">
        <v>90</v>
      </c>
      <c r="AW169" s="59">
        <v>65</v>
      </c>
      <c r="AX169" s="61">
        <v>62.333333333333336</v>
      </c>
      <c r="AY169" s="58">
        <v>31</v>
      </c>
      <c r="AZ169" s="62">
        <v>47</v>
      </c>
      <c r="BA169" s="63"/>
      <c r="BB169" s="58">
        <v>57</v>
      </c>
      <c r="BC169" s="58">
        <v>65</v>
      </c>
      <c r="BD169" s="58">
        <v>75</v>
      </c>
      <c r="BE169" s="59">
        <v>66</v>
      </c>
      <c r="BF169" s="60">
        <v>65</v>
      </c>
      <c r="BG169" s="58">
        <v>40</v>
      </c>
      <c r="BH169" s="58">
        <v>69</v>
      </c>
      <c r="BI169" s="59">
        <v>55</v>
      </c>
      <c r="BJ169" s="61">
        <v>62</v>
      </c>
      <c r="BK169" s="58">
        <v>65</v>
      </c>
      <c r="BL169" s="62">
        <v>64</v>
      </c>
      <c r="BM169" s="63"/>
      <c r="BN169" s="64">
        <v>55</v>
      </c>
      <c r="BO169" s="64">
        <v>75</v>
      </c>
      <c r="BP169" s="64">
        <v>58</v>
      </c>
      <c r="BQ169" s="59">
        <v>63</v>
      </c>
      <c r="BR169" s="60">
        <v>82</v>
      </c>
      <c r="BS169" s="58">
        <v>40</v>
      </c>
      <c r="BT169" s="58">
        <v>70</v>
      </c>
      <c r="BU169" s="59">
        <v>55</v>
      </c>
      <c r="BV169" s="61">
        <v>67</v>
      </c>
      <c r="BW169" s="58">
        <v>77</v>
      </c>
      <c r="BX169" s="62">
        <v>72</v>
      </c>
      <c r="BY169" s="63"/>
      <c r="BZ169" s="58">
        <v>100</v>
      </c>
      <c r="CA169" s="58">
        <v>100</v>
      </c>
      <c r="CB169" s="58">
        <v>100</v>
      </c>
      <c r="CC169" s="59">
        <v>100</v>
      </c>
      <c r="CD169" s="60">
        <v>100</v>
      </c>
      <c r="CE169" s="58">
        <v>40</v>
      </c>
      <c r="CF169" s="58">
        <v>100</v>
      </c>
      <c r="CG169" s="59">
        <v>70</v>
      </c>
      <c r="CH169" s="61">
        <v>90</v>
      </c>
      <c r="CI169" s="58">
        <v>100</v>
      </c>
      <c r="CJ169" s="62">
        <v>95</v>
      </c>
      <c r="CK169" s="63"/>
      <c r="CL169" s="64">
        <v>83</v>
      </c>
      <c r="CM169" s="64">
        <v>87</v>
      </c>
      <c r="CN169" s="64">
        <v>90</v>
      </c>
      <c r="CO169" s="59">
        <v>87</v>
      </c>
      <c r="CP169" s="60">
        <v>85</v>
      </c>
      <c r="CQ169" s="58">
        <v>40</v>
      </c>
      <c r="CR169" s="58">
        <v>90</v>
      </c>
      <c r="CS169" s="59">
        <v>65</v>
      </c>
      <c r="CT169" s="61">
        <v>79</v>
      </c>
      <c r="CU169" s="58">
        <v>95</v>
      </c>
      <c r="CV169" s="62">
        <v>87</v>
      </c>
      <c r="CW169" s="65" t="s">
        <v>40</v>
      </c>
      <c r="CX169" s="66" t="s">
        <v>241</v>
      </c>
      <c r="CY169" s="67" t="s">
        <v>241</v>
      </c>
      <c r="CZ169" s="68" t="s">
        <v>249</v>
      </c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9"/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69"/>
      <c r="DZ169" s="69"/>
      <c r="EA169" s="69"/>
      <c r="EB169" s="69"/>
      <c r="EC169" s="69"/>
      <c r="ED169" s="69"/>
      <c r="EE169" s="69"/>
      <c r="EF169" s="69"/>
      <c r="EG169" s="69"/>
      <c r="EH169" s="69"/>
      <c r="EI169" s="69"/>
      <c r="EJ169" s="69"/>
      <c r="EK169" s="69"/>
      <c r="EL169" s="69"/>
      <c r="EM169" s="69"/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69"/>
      <c r="EZ169" s="69"/>
      <c r="FA169" s="69"/>
      <c r="FB169" s="69"/>
      <c r="FC169" s="69"/>
      <c r="FD169" s="69"/>
      <c r="FE169" s="69"/>
      <c r="FF169" s="71"/>
      <c r="FG169" s="79"/>
      <c r="FH169" s="80"/>
      <c r="FI169" s="80"/>
      <c r="FJ169" s="80"/>
      <c r="FK169" s="81"/>
      <c r="FL169" s="74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193"/>
      <c r="GF169" s="194"/>
      <c r="GG169" s="195"/>
      <c r="GH169" s="196"/>
      <c r="GI169" s="196"/>
      <c r="GJ169" s="197"/>
      <c r="GK169" s="197"/>
      <c r="GL169" s="197"/>
      <c r="GM169" s="197"/>
      <c r="GN169" s="197"/>
      <c r="GO169" s="197"/>
      <c r="GP169" s="197"/>
      <c r="GQ169" s="197"/>
      <c r="GR169" s="198"/>
      <c r="GS169" s="198"/>
      <c r="GT169" s="198"/>
      <c r="GU169" s="199"/>
      <c r="GV169" s="200"/>
      <c r="GW169" s="10"/>
      <c r="GX169" s="206"/>
      <c r="GY169" s="207"/>
      <c r="GZ169" s="207"/>
      <c r="HA169" s="208"/>
      <c r="HB169" s="208"/>
      <c r="HC169" s="207"/>
      <c r="HD169" s="207"/>
      <c r="HE169" s="208"/>
      <c r="HF169" s="208"/>
      <c r="HG169" s="207"/>
      <c r="HH169" s="207"/>
      <c r="HI169" s="208"/>
      <c r="HJ169" s="208"/>
      <c r="HK169" s="207"/>
      <c r="HL169" s="207"/>
      <c r="HM169" s="208"/>
      <c r="HN169" s="208"/>
      <c r="HO169" s="10"/>
      <c r="HP169" s="204"/>
      <c r="HQ169" s="204"/>
      <c r="HR169" s="204"/>
      <c r="HS169" s="204"/>
      <c r="HT169" s="204"/>
      <c r="HU169" s="204"/>
      <c r="HV169" s="204"/>
      <c r="HW169" s="204"/>
      <c r="HX169" s="205"/>
    </row>
    <row r="170" spans="1:232" s="12" customFormat="1" ht="24" customHeight="1">
      <c r="A170" s="54">
        <f>IF(C170="","",SUBTOTAL(3,$C$6:$C170))</f>
        <v>165</v>
      </c>
      <c r="B170" s="55">
        <v>664</v>
      </c>
      <c r="C170" s="56" t="s">
        <v>205</v>
      </c>
      <c r="D170" s="57" t="s">
        <v>34</v>
      </c>
      <c r="E170" s="57" t="s">
        <v>0</v>
      </c>
      <c r="F170" s="58">
        <v>79</v>
      </c>
      <c r="G170" s="58">
        <v>84</v>
      </c>
      <c r="H170" s="58">
        <v>98</v>
      </c>
      <c r="I170" s="59">
        <v>87</v>
      </c>
      <c r="J170" s="60">
        <v>75</v>
      </c>
      <c r="K170" s="58">
        <v>80</v>
      </c>
      <c r="L170" s="58">
        <v>94</v>
      </c>
      <c r="M170" s="59">
        <v>87</v>
      </c>
      <c r="N170" s="61">
        <v>83</v>
      </c>
      <c r="O170" s="58">
        <v>97</v>
      </c>
      <c r="P170" s="62">
        <v>90</v>
      </c>
      <c r="Q170" s="63"/>
      <c r="R170" s="64">
        <v>81</v>
      </c>
      <c r="S170" s="64">
        <v>88</v>
      </c>
      <c r="T170" s="64">
        <v>78</v>
      </c>
      <c r="U170" s="59">
        <v>82.333333333333329</v>
      </c>
      <c r="V170" s="60">
        <v>87</v>
      </c>
      <c r="W170" s="58">
        <v>86</v>
      </c>
      <c r="X170" s="58">
        <v>83</v>
      </c>
      <c r="Y170" s="59">
        <v>85</v>
      </c>
      <c r="Z170" s="61">
        <v>85</v>
      </c>
      <c r="AA170" s="58">
        <v>82</v>
      </c>
      <c r="AB170" s="62">
        <v>84</v>
      </c>
      <c r="AC170" s="63"/>
      <c r="AD170" s="58">
        <v>74</v>
      </c>
      <c r="AE170" s="58">
        <v>78</v>
      </c>
      <c r="AF170" s="58">
        <v>74</v>
      </c>
      <c r="AG170" s="59">
        <v>75.333333333333329</v>
      </c>
      <c r="AH170" s="60">
        <v>74</v>
      </c>
      <c r="AI170" s="58">
        <v>86</v>
      </c>
      <c r="AJ170" s="58">
        <v>76</v>
      </c>
      <c r="AK170" s="59">
        <v>81</v>
      </c>
      <c r="AL170" s="61">
        <v>77</v>
      </c>
      <c r="AM170" s="58">
        <v>55</v>
      </c>
      <c r="AN170" s="62">
        <v>66</v>
      </c>
      <c r="AO170" s="63"/>
      <c r="AP170" s="64">
        <v>83</v>
      </c>
      <c r="AQ170" s="64">
        <v>55</v>
      </c>
      <c r="AR170" s="64">
        <v>93</v>
      </c>
      <c r="AS170" s="59">
        <v>77</v>
      </c>
      <c r="AT170" s="60">
        <v>41</v>
      </c>
      <c r="AU170" s="58">
        <v>86</v>
      </c>
      <c r="AV170" s="58">
        <v>99</v>
      </c>
      <c r="AW170" s="59">
        <v>93</v>
      </c>
      <c r="AX170" s="61">
        <v>70.333333333333329</v>
      </c>
      <c r="AY170" s="58">
        <v>89</v>
      </c>
      <c r="AZ170" s="62">
        <v>80</v>
      </c>
      <c r="BA170" s="63"/>
      <c r="BB170" s="58">
        <v>56</v>
      </c>
      <c r="BC170" s="58">
        <v>35</v>
      </c>
      <c r="BD170" s="58">
        <v>100</v>
      </c>
      <c r="BE170" s="59">
        <v>64</v>
      </c>
      <c r="BF170" s="60">
        <v>79</v>
      </c>
      <c r="BG170" s="58">
        <v>86</v>
      </c>
      <c r="BH170" s="58">
        <v>74</v>
      </c>
      <c r="BI170" s="59">
        <v>80</v>
      </c>
      <c r="BJ170" s="61">
        <v>74.333333333333329</v>
      </c>
      <c r="BK170" s="58">
        <v>70</v>
      </c>
      <c r="BL170" s="62">
        <v>72.166666666666657</v>
      </c>
      <c r="BM170" s="63"/>
      <c r="BN170" s="64">
        <v>75</v>
      </c>
      <c r="BO170" s="64">
        <v>73</v>
      </c>
      <c r="BP170" s="64">
        <v>70</v>
      </c>
      <c r="BQ170" s="59">
        <v>73</v>
      </c>
      <c r="BR170" s="60">
        <v>56</v>
      </c>
      <c r="BS170" s="58">
        <v>86</v>
      </c>
      <c r="BT170" s="58">
        <v>76</v>
      </c>
      <c r="BU170" s="59">
        <v>81</v>
      </c>
      <c r="BV170" s="61">
        <v>70</v>
      </c>
      <c r="BW170" s="58">
        <v>76</v>
      </c>
      <c r="BX170" s="62">
        <v>73</v>
      </c>
      <c r="BY170" s="63"/>
      <c r="BZ170" s="58">
        <v>100</v>
      </c>
      <c r="CA170" s="58">
        <v>100</v>
      </c>
      <c r="CB170" s="58">
        <v>100</v>
      </c>
      <c r="CC170" s="59">
        <v>100</v>
      </c>
      <c r="CD170" s="60">
        <v>100</v>
      </c>
      <c r="CE170" s="58">
        <v>86</v>
      </c>
      <c r="CF170" s="58">
        <v>100</v>
      </c>
      <c r="CG170" s="59">
        <v>93</v>
      </c>
      <c r="CH170" s="61">
        <v>98</v>
      </c>
      <c r="CI170" s="58">
        <v>100</v>
      </c>
      <c r="CJ170" s="62">
        <v>99</v>
      </c>
      <c r="CK170" s="63"/>
      <c r="CL170" s="64">
        <v>86</v>
      </c>
      <c r="CM170" s="64">
        <v>90</v>
      </c>
      <c r="CN170" s="64">
        <v>94</v>
      </c>
      <c r="CO170" s="59">
        <v>90</v>
      </c>
      <c r="CP170" s="60">
        <v>85</v>
      </c>
      <c r="CQ170" s="58">
        <v>86</v>
      </c>
      <c r="CR170" s="58">
        <v>95</v>
      </c>
      <c r="CS170" s="59">
        <v>91</v>
      </c>
      <c r="CT170" s="61">
        <v>89</v>
      </c>
      <c r="CU170" s="58">
        <v>95</v>
      </c>
      <c r="CV170" s="62">
        <v>92</v>
      </c>
      <c r="CW170" s="65" t="s">
        <v>39</v>
      </c>
      <c r="CX170" s="66">
        <v>656.16666666666663</v>
      </c>
      <c r="CY170" s="67">
        <v>82.020833333333329</v>
      </c>
      <c r="CZ170" s="68" t="s">
        <v>245</v>
      </c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9"/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9"/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9"/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9"/>
      <c r="EZ170" s="69"/>
      <c r="FA170" s="69"/>
      <c r="FB170" s="69"/>
      <c r="FC170" s="69"/>
      <c r="FD170" s="69"/>
      <c r="FE170" s="69"/>
      <c r="FF170" s="71"/>
      <c r="FG170" s="79"/>
      <c r="FH170" s="80"/>
      <c r="FI170" s="80"/>
      <c r="FJ170" s="80"/>
      <c r="FK170" s="81"/>
      <c r="FL170" s="74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193"/>
      <c r="GF170" s="194"/>
      <c r="GG170" s="195"/>
      <c r="GH170" s="196"/>
      <c r="GI170" s="196"/>
      <c r="GJ170" s="197"/>
      <c r="GK170" s="197"/>
      <c r="GL170" s="197"/>
      <c r="GM170" s="197"/>
      <c r="GN170" s="197"/>
      <c r="GO170" s="197"/>
      <c r="GP170" s="197"/>
      <c r="GQ170" s="197"/>
      <c r="GR170" s="198"/>
      <c r="GS170" s="198"/>
      <c r="GT170" s="198"/>
      <c r="GU170" s="199"/>
      <c r="GV170" s="200"/>
      <c r="GW170" s="10"/>
      <c r="GX170" s="206"/>
      <c r="GY170" s="207"/>
      <c r="GZ170" s="207"/>
      <c r="HA170" s="208"/>
      <c r="HB170" s="208"/>
      <c r="HC170" s="207"/>
      <c r="HD170" s="207"/>
      <c r="HE170" s="208"/>
      <c r="HF170" s="208"/>
      <c r="HG170" s="207"/>
      <c r="HH170" s="207"/>
      <c r="HI170" s="208"/>
      <c r="HJ170" s="208"/>
      <c r="HK170" s="207"/>
      <c r="HL170" s="207"/>
      <c r="HM170" s="208"/>
      <c r="HN170" s="208"/>
      <c r="HO170" s="10"/>
      <c r="HP170" s="204"/>
      <c r="HQ170" s="204"/>
      <c r="HR170" s="204"/>
      <c r="HS170" s="204"/>
      <c r="HT170" s="204"/>
      <c r="HU170" s="204"/>
      <c r="HV170" s="204"/>
      <c r="HW170" s="204"/>
      <c r="HX170" s="205"/>
    </row>
    <row r="171" spans="1:232" s="12" customFormat="1" ht="24" customHeight="1">
      <c r="A171" s="54">
        <f>IF(C171="","",SUBTOTAL(3,$C$6:$C171))</f>
        <v>166</v>
      </c>
      <c r="B171" s="55">
        <v>665</v>
      </c>
      <c r="C171" s="56" t="s">
        <v>206</v>
      </c>
      <c r="D171" s="57" t="s">
        <v>34</v>
      </c>
      <c r="E171" s="57" t="s">
        <v>35</v>
      </c>
      <c r="F171" s="58">
        <v>80</v>
      </c>
      <c r="G171" s="58">
        <v>85</v>
      </c>
      <c r="H171" s="58">
        <v>99</v>
      </c>
      <c r="I171" s="59">
        <v>88</v>
      </c>
      <c r="J171" s="60">
        <v>76</v>
      </c>
      <c r="K171" s="58">
        <v>81</v>
      </c>
      <c r="L171" s="58">
        <v>95</v>
      </c>
      <c r="M171" s="59">
        <v>88</v>
      </c>
      <c r="N171" s="61">
        <v>84</v>
      </c>
      <c r="O171" s="58">
        <v>98</v>
      </c>
      <c r="P171" s="62">
        <v>91</v>
      </c>
      <c r="Q171" s="63"/>
      <c r="R171" s="64">
        <v>89</v>
      </c>
      <c r="S171" s="64">
        <v>92</v>
      </c>
      <c r="T171" s="64">
        <v>90</v>
      </c>
      <c r="U171" s="59">
        <v>90.333333333333329</v>
      </c>
      <c r="V171" s="60">
        <v>85</v>
      </c>
      <c r="W171" s="58">
        <v>85</v>
      </c>
      <c r="X171" s="58">
        <v>87</v>
      </c>
      <c r="Y171" s="59">
        <v>86</v>
      </c>
      <c r="Z171" s="61">
        <v>87.1111111111111</v>
      </c>
      <c r="AA171" s="58">
        <v>86</v>
      </c>
      <c r="AB171" s="62">
        <v>87</v>
      </c>
      <c r="AC171" s="63"/>
      <c r="AD171" s="58">
        <v>72</v>
      </c>
      <c r="AE171" s="58">
        <v>71</v>
      </c>
      <c r="AF171" s="58">
        <v>69</v>
      </c>
      <c r="AG171" s="59">
        <v>71</v>
      </c>
      <c r="AH171" s="60">
        <v>79</v>
      </c>
      <c r="AI171" s="58">
        <v>85</v>
      </c>
      <c r="AJ171" s="58">
        <v>79</v>
      </c>
      <c r="AK171" s="59">
        <v>82</v>
      </c>
      <c r="AL171" s="61">
        <v>77.333333333333329</v>
      </c>
      <c r="AM171" s="58">
        <v>81</v>
      </c>
      <c r="AN171" s="62">
        <v>79.166666666666657</v>
      </c>
      <c r="AO171" s="63"/>
      <c r="AP171" s="64">
        <v>85</v>
      </c>
      <c r="AQ171" s="64">
        <v>53</v>
      </c>
      <c r="AR171" s="64">
        <v>78</v>
      </c>
      <c r="AS171" s="59">
        <v>72</v>
      </c>
      <c r="AT171" s="60">
        <v>48</v>
      </c>
      <c r="AU171" s="58">
        <v>85</v>
      </c>
      <c r="AV171" s="58">
        <v>90</v>
      </c>
      <c r="AW171" s="59">
        <v>88</v>
      </c>
      <c r="AX171" s="61">
        <v>69.333333333333329</v>
      </c>
      <c r="AY171" s="58">
        <v>70</v>
      </c>
      <c r="AZ171" s="62">
        <v>70</v>
      </c>
      <c r="BA171" s="63"/>
      <c r="BB171" s="58">
        <v>70</v>
      </c>
      <c r="BC171" s="58">
        <v>51</v>
      </c>
      <c r="BD171" s="58">
        <v>71</v>
      </c>
      <c r="BE171" s="59">
        <v>64</v>
      </c>
      <c r="BF171" s="60">
        <v>69</v>
      </c>
      <c r="BG171" s="58">
        <v>85</v>
      </c>
      <c r="BH171" s="58">
        <v>77</v>
      </c>
      <c r="BI171" s="59">
        <v>81</v>
      </c>
      <c r="BJ171" s="61">
        <v>71.333333333333329</v>
      </c>
      <c r="BK171" s="58">
        <v>87</v>
      </c>
      <c r="BL171" s="62">
        <v>79.166666666666657</v>
      </c>
      <c r="BM171" s="63"/>
      <c r="BN171" s="64">
        <v>63</v>
      </c>
      <c r="BO171" s="64">
        <v>76</v>
      </c>
      <c r="BP171" s="64">
        <v>74</v>
      </c>
      <c r="BQ171" s="59">
        <v>71</v>
      </c>
      <c r="BR171" s="60">
        <v>70</v>
      </c>
      <c r="BS171" s="58">
        <v>85</v>
      </c>
      <c r="BT171" s="58">
        <v>90</v>
      </c>
      <c r="BU171" s="59">
        <v>88</v>
      </c>
      <c r="BV171" s="61">
        <v>76.333333333333329</v>
      </c>
      <c r="BW171" s="58">
        <v>86</v>
      </c>
      <c r="BX171" s="62">
        <v>81.166666666666657</v>
      </c>
      <c r="BY171" s="63"/>
      <c r="BZ171" s="58">
        <v>100</v>
      </c>
      <c r="CA171" s="58">
        <v>100</v>
      </c>
      <c r="CB171" s="58">
        <v>100</v>
      </c>
      <c r="CC171" s="59">
        <v>100</v>
      </c>
      <c r="CD171" s="60">
        <v>100</v>
      </c>
      <c r="CE171" s="58">
        <v>85</v>
      </c>
      <c r="CF171" s="58">
        <v>100</v>
      </c>
      <c r="CG171" s="59">
        <v>93</v>
      </c>
      <c r="CH171" s="61">
        <v>98</v>
      </c>
      <c r="CI171" s="58">
        <v>100</v>
      </c>
      <c r="CJ171" s="62">
        <v>99</v>
      </c>
      <c r="CK171" s="63"/>
      <c r="CL171" s="64">
        <v>89</v>
      </c>
      <c r="CM171" s="64">
        <v>91</v>
      </c>
      <c r="CN171" s="64">
        <v>94</v>
      </c>
      <c r="CO171" s="59">
        <v>91.333333333333329</v>
      </c>
      <c r="CP171" s="60">
        <v>80</v>
      </c>
      <c r="CQ171" s="58">
        <v>85</v>
      </c>
      <c r="CR171" s="58">
        <v>90</v>
      </c>
      <c r="CS171" s="59">
        <v>88</v>
      </c>
      <c r="CT171" s="61">
        <v>86.444444444444443</v>
      </c>
      <c r="CU171" s="58">
        <v>90</v>
      </c>
      <c r="CV171" s="62">
        <v>88.222222222222229</v>
      </c>
      <c r="CW171" s="65" t="s">
        <v>39</v>
      </c>
      <c r="CX171" s="66">
        <v>674.72222222222217</v>
      </c>
      <c r="CY171" s="67">
        <v>84.340277777777771</v>
      </c>
      <c r="CZ171" s="68" t="s">
        <v>245</v>
      </c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9"/>
      <c r="DL171" s="69"/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69"/>
      <c r="DZ171" s="69"/>
      <c r="EA171" s="69"/>
      <c r="EB171" s="69"/>
      <c r="EC171" s="69"/>
      <c r="ED171" s="69"/>
      <c r="EE171" s="69"/>
      <c r="EF171" s="69"/>
      <c r="EG171" s="69"/>
      <c r="EH171" s="69"/>
      <c r="EI171" s="69"/>
      <c r="EJ171" s="69"/>
      <c r="EK171" s="69"/>
      <c r="EL171" s="69"/>
      <c r="EM171" s="69"/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69"/>
      <c r="EZ171" s="69"/>
      <c r="FA171" s="69"/>
      <c r="FB171" s="69"/>
      <c r="FC171" s="69"/>
      <c r="FD171" s="69"/>
      <c r="FE171" s="69"/>
      <c r="FF171" s="71"/>
      <c r="FG171" s="79"/>
      <c r="FH171" s="80"/>
      <c r="FI171" s="80"/>
      <c r="FJ171" s="80"/>
      <c r="FK171" s="81"/>
      <c r="FL171" s="74"/>
      <c r="FP171" s="73"/>
      <c r="FQ171" s="73"/>
      <c r="FR171" s="73"/>
      <c r="FS171" s="73"/>
      <c r="FT171" s="73"/>
      <c r="FU171" s="73"/>
      <c r="FV171" s="77"/>
      <c r="FW171" s="77"/>
      <c r="FX171" s="77"/>
      <c r="FY171" s="77"/>
      <c r="FZ171" s="77"/>
      <c r="GA171" s="77"/>
      <c r="GB171" s="77"/>
      <c r="GC171" s="77"/>
      <c r="GD171" s="77"/>
      <c r="GE171" s="193"/>
      <c r="GF171" s="194"/>
      <c r="GG171" s="195"/>
      <c r="GH171" s="196"/>
      <c r="GI171" s="196"/>
      <c r="GJ171" s="197"/>
      <c r="GK171" s="197"/>
      <c r="GL171" s="197"/>
      <c r="GM171" s="197"/>
      <c r="GN171" s="197"/>
      <c r="GO171" s="197"/>
      <c r="GP171" s="197"/>
      <c r="GQ171" s="197"/>
      <c r="GR171" s="198"/>
      <c r="GS171" s="198"/>
      <c r="GT171" s="198"/>
      <c r="GU171" s="199"/>
      <c r="GV171" s="200"/>
      <c r="GW171" s="10"/>
      <c r="GX171" s="206"/>
      <c r="GY171" s="207"/>
      <c r="GZ171" s="207"/>
      <c r="HA171" s="208"/>
      <c r="HB171" s="208"/>
      <c r="HC171" s="207"/>
      <c r="HD171" s="207"/>
      <c r="HE171" s="208"/>
      <c r="HF171" s="208"/>
      <c r="HG171" s="207"/>
      <c r="HH171" s="207"/>
      <c r="HI171" s="208"/>
      <c r="HJ171" s="208"/>
      <c r="HK171" s="207"/>
      <c r="HL171" s="207"/>
      <c r="HM171" s="208"/>
      <c r="HN171" s="208"/>
      <c r="HO171" s="10"/>
      <c r="HP171" s="204"/>
      <c r="HQ171" s="204"/>
      <c r="HR171" s="204"/>
      <c r="HS171" s="204"/>
      <c r="HT171" s="204"/>
      <c r="HU171" s="204"/>
      <c r="HV171" s="204"/>
      <c r="HW171" s="204"/>
      <c r="HX171" s="205"/>
    </row>
    <row r="172" spans="1:232" s="12" customFormat="1" ht="24" customHeight="1">
      <c r="A172" s="54">
        <f>IF(C172="","",SUBTOTAL(3,$C$6:$C172))</f>
        <v>167</v>
      </c>
      <c r="B172" s="55">
        <v>666</v>
      </c>
      <c r="C172" s="56" t="s">
        <v>207</v>
      </c>
      <c r="D172" s="57" t="s">
        <v>34</v>
      </c>
      <c r="E172" s="57" t="s">
        <v>1</v>
      </c>
      <c r="F172" s="58">
        <v>81</v>
      </c>
      <c r="G172" s="58">
        <v>86</v>
      </c>
      <c r="H172" s="58">
        <v>100</v>
      </c>
      <c r="I172" s="59">
        <v>89</v>
      </c>
      <c r="J172" s="60">
        <v>77</v>
      </c>
      <c r="K172" s="58">
        <v>82</v>
      </c>
      <c r="L172" s="58">
        <v>96</v>
      </c>
      <c r="M172" s="59">
        <v>89</v>
      </c>
      <c r="N172" s="61">
        <v>85</v>
      </c>
      <c r="O172" s="58">
        <v>99</v>
      </c>
      <c r="P172" s="62">
        <v>92</v>
      </c>
      <c r="Q172" s="63"/>
      <c r="R172" s="64">
        <v>60</v>
      </c>
      <c r="S172" s="64">
        <v>44</v>
      </c>
      <c r="T172" s="64">
        <v>41</v>
      </c>
      <c r="U172" s="59">
        <v>48.333333333333336</v>
      </c>
      <c r="V172" s="60">
        <v>51</v>
      </c>
      <c r="W172" s="58">
        <v>30</v>
      </c>
      <c r="X172" s="58">
        <v>45</v>
      </c>
      <c r="Y172" s="59">
        <v>38</v>
      </c>
      <c r="Z172" s="61">
        <v>46</v>
      </c>
      <c r="AA172" s="58">
        <v>44</v>
      </c>
      <c r="AB172" s="62">
        <v>49</v>
      </c>
      <c r="AC172" s="63"/>
      <c r="AD172" s="58">
        <v>66</v>
      </c>
      <c r="AE172" s="58">
        <v>71</v>
      </c>
      <c r="AF172" s="58">
        <v>56</v>
      </c>
      <c r="AG172" s="59">
        <v>64.333333333333329</v>
      </c>
      <c r="AH172" s="60">
        <v>55</v>
      </c>
      <c r="AI172" s="58">
        <v>30</v>
      </c>
      <c r="AJ172" s="58">
        <v>67</v>
      </c>
      <c r="AK172" s="59">
        <v>49</v>
      </c>
      <c r="AL172" s="61">
        <v>56.111111111111107</v>
      </c>
      <c r="AM172" s="58">
        <v>61</v>
      </c>
      <c r="AN172" s="62">
        <v>59</v>
      </c>
      <c r="AO172" s="63"/>
      <c r="AP172" s="64">
        <v>75</v>
      </c>
      <c r="AQ172" s="64">
        <v>71</v>
      </c>
      <c r="AR172" s="64">
        <v>60</v>
      </c>
      <c r="AS172" s="59">
        <v>69</v>
      </c>
      <c r="AT172" s="60">
        <v>33</v>
      </c>
      <c r="AU172" s="58">
        <v>30</v>
      </c>
      <c r="AV172" s="58">
        <v>70</v>
      </c>
      <c r="AW172" s="59">
        <v>50</v>
      </c>
      <c r="AX172" s="61">
        <v>51</v>
      </c>
      <c r="AY172" s="58">
        <v>38</v>
      </c>
      <c r="AZ172" s="62">
        <v>45</v>
      </c>
      <c r="BA172" s="63"/>
      <c r="BB172" s="58">
        <v>61</v>
      </c>
      <c r="BC172" s="58">
        <v>35</v>
      </c>
      <c r="BD172" s="58">
        <v>54</v>
      </c>
      <c r="BE172" s="59">
        <v>50</v>
      </c>
      <c r="BF172" s="60">
        <v>54</v>
      </c>
      <c r="BG172" s="58">
        <v>30</v>
      </c>
      <c r="BH172" s="58">
        <v>35</v>
      </c>
      <c r="BI172" s="59">
        <v>33</v>
      </c>
      <c r="BJ172" s="61">
        <v>46</v>
      </c>
      <c r="BK172" s="58">
        <v>49</v>
      </c>
      <c r="BL172" s="62">
        <v>49</v>
      </c>
      <c r="BM172" s="63"/>
      <c r="BN172" s="64">
        <v>44</v>
      </c>
      <c r="BO172" s="64">
        <v>42</v>
      </c>
      <c r="BP172" s="64">
        <v>40</v>
      </c>
      <c r="BQ172" s="59">
        <v>42</v>
      </c>
      <c r="BR172" s="60">
        <v>50</v>
      </c>
      <c r="BS172" s="58">
        <v>30</v>
      </c>
      <c r="BT172" s="58">
        <v>30</v>
      </c>
      <c r="BU172" s="59">
        <v>30</v>
      </c>
      <c r="BV172" s="61">
        <v>41</v>
      </c>
      <c r="BW172" s="58">
        <v>46</v>
      </c>
      <c r="BX172" s="62">
        <v>44</v>
      </c>
      <c r="BY172" s="63"/>
      <c r="BZ172" s="58">
        <v>90</v>
      </c>
      <c r="CA172" s="58">
        <v>90</v>
      </c>
      <c r="CB172" s="58">
        <v>90</v>
      </c>
      <c r="CC172" s="59">
        <v>90</v>
      </c>
      <c r="CD172" s="60">
        <v>90</v>
      </c>
      <c r="CE172" s="58">
        <v>30</v>
      </c>
      <c r="CF172" s="58">
        <v>90</v>
      </c>
      <c r="CG172" s="59">
        <v>60</v>
      </c>
      <c r="CH172" s="61">
        <v>80</v>
      </c>
      <c r="CI172" s="58">
        <v>90</v>
      </c>
      <c r="CJ172" s="62">
        <v>85</v>
      </c>
      <c r="CK172" s="63"/>
      <c r="CL172" s="64">
        <v>94</v>
      </c>
      <c r="CM172" s="64">
        <v>100</v>
      </c>
      <c r="CN172" s="64">
        <v>100</v>
      </c>
      <c r="CO172" s="59">
        <v>98</v>
      </c>
      <c r="CP172" s="60">
        <v>100</v>
      </c>
      <c r="CQ172" s="58">
        <v>30</v>
      </c>
      <c r="CR172" s="58">
        <v>100</v>
      </c>
      <c r="CS172" s="59">
        <v>65</v>
      </c>
      <c r="CT172" s="61">
        <v>88</v>
      </c>
      <c r="CU172" s="58">
        <v>100</v>
      </c>
      <c r="CV172" s="62">
        <v>94</v>
      </c>
      <c r="CW172" s="65" t="s">
        <v>37</v>
      </c>
      <c r="CX172" s="66" t="s">
        <v>241</v>
      </c>
      <c r="CY172" s="67" t="s">
        <v>241</v>
      </c>
      <c r="CZ172" s="68" t="s">
        <v>253</v>
      </c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9"/>
      <c r="DL172" s="69"/>
      <c r="DM172" s="69"/>
      <c r="DN172" s="69"/>
      <c r="DO172" s="69"/>
      <c r="DP172" s="69"/>
      <c r="DQ172" s="69"/>
      <c r="DR172" s="69"/>
      <c r="DS172" s="69"/>
      <c r="DT172" s="69"/>
      <c r="DU172" s="69"/>
      <c r="DV172" s="69"/>
      <c r="DW172" s="69"/>
      <c r="DX172" s="69"/>
      <c r="DY172" s="69"/>
      <c r="DZ172" s="69"/>
      <c r="EA172" s="69"/>
      <c r="EB172" s="69"/>
      <c r="EC172" s="69"/>
      <c r="ED172" s="69"/>
      <c r="EE172" s="69"/>
      <c r="EF172" s="69"/>
      <c r="EG172" s="69"/>
      <c r="EH172" s="69"/>
      <c r="EI172" s="69"/>
      <c r="EJ172" s="69"/>
      <c r="EK172" s="69"/>
      <c r="EL172" s="69"/>
      <c r="EM172" s="69"/>
      <c r="EN172" s="69"/>
      <c r="EO172" s="69"/>
      <c r="EP172" s="69"/>
      <c r="EQ172" s="69"/>
      <c r="ER172" s="69"/>
      <c r="ES172" s="69"/>
      <c r="ET172" s="69"/>
      <c r="EU172" s="69"/>
      <c r="EV172" s="69"/>
      <c r="EW172" s="69"/>
      <c r="EX172" s="69"/>
      <c r="EY172" s="69"/>
      <c r="EZ172" s="69"/>
      <c r="FA172" s="69"/>
      <c r="FB172" s="69"/>
      <c r="FC172" s="69"/>
      <c r="FD172" s="69"/>
      <c r="FE172" s="69"/>
      <c r="FF172" s="71"/>
      <c r="FG172" s="77"/>
      <c r="FH172" s="77"/>
      <c r="FI172" s="77"/>
      <c r="FJ172" s="77"/>
      <c r="FK172" s="77"/>
      <c r="FL172" s="74"/>
      <c r="FP172" s="140"/>
      <c r="FQ172" s="140"/>
      <c r="FR172" s="140"/>
      <c r="FS172" s="140"/>
      <c r="FT172" s="141"/>
      <c r="FU172" s="142"/>
      <c r="FV172" s="142"/>
      <c r="FW172" s="143"/>
      <c r="FX172" s="77"/>
      <c r="FY172" s="77"/>
      <c r="FZ172" s="77"/>
      <c r="GA172" s="77"/>
      <c r="GB172" s="77"/>
      <c r="GC172" s="77"/>
      <c r="GD172" s="77"/>
      <c r="GE172" s="193"/>
      <c r="GF172" s="194"/>
      <c r="GG172" s="195"/>
      <c r="GH172" s="196"/>
      <c r="GI172" s="196"/>
      <c r="GJ172" s="197"/>
      <c r="GK172" s="197"/>
      <c r="GL172" s="197"/>
      <c r="GM172" s="197"/>
      <c r="GN172" s="197"/>
      <c r="GO172" s="197"/>
      <c r="GP172" s="197"/>
      <c r="GQ172" s="197"/>
      <c r="GR172" s="198"/>
      <c r="GS172" s="198"/>
      <c r="GT172" s="198"/>
      <c r="GU172" s="199"/>
      <c r="GV172" s="200"/>
      <c r="GW172" s="10"/>
      <c r="GX172" s="206"/>
      <c r="GY172" s="207"/>
      <c r="GZ172" s="207"/>
      <c r="HA172" s="208"/>
      <c r="HB172" s="208"/>
      <c r="HC172" s="207"/>
      <c r="HD172" s="207"/>
      <c r="HE172" s="208"/>
      <c r="HF172" s="208"/>
      <c r="HG172" s="207"/>
      <c r="HH172" s="207"/>
      <c r="HI172" s="208"/>
      <c r="HJ172" s="208"/>
      <c r="HK172" s="207"/>
      <c r="HL172" s="207"/>
      <c r="HM172" s="208"/>
      <c r="HN172" s="208"/>
      <c r="HO172" s="10"/>
      <c r="HP172" s="204"/>
      <c r="HQ172" s="204"/>
      <c r="HR172" s="204"/>
      <c r="HS172" s="204"/>
      <c r="HT172" s="204"/>
      <c r="HU172" s="204"/>
      <c r="HV172" s="204"/>
      <c r="HW172" s="204"/>
      <c r="HX172" s="205"/>
    </row>
    <row r="173" spans="1:232" s="12" customFormat="1" ht="20.100000000000001" customHeight="1">
      <c r="A173" s="54">
        <f>IF(C173="","",SUBTOTAL(3,$C$6:$C173))</f>
        <v>168</v>
      </c>
      <c r="B173" s="55">
        <v>667</v>
      </c>
      <c r="C173" s="56" t="s">
        <v>208</v>
      </c>
      <c r="D173" s="57" t="s">
        <v>34</v>
      </c>
      <c r="E173" s="57" t="s">
        <v>38</v>
      </c>
      <c r="F173" s="58">
        <v>82</v>
      </c>
      <c r="G173" s="58">
        <v>87</v>
      </c>
      <c r="H173" s="58">
        <v>100</v>
      </c>
      <c r="I173" s="59">
        <v>90</v>
      </c>
      <c r="J173" s="60">
        <v>78</v>
      </c>
      <c r="K173" s="58">
        <v>83</v>
      </c>
      <c r="L173" s="58">
        <v>97</v>
      </c>
      <c r="M173" s="59">
        <v>90</v>
      </c>
      <c r="N173" s="61">
        <v>86</v>
      </c>
      <c r="O173" s="58">
        <v>100</v>
      </c>
      <c r="P173" s="62">
        <v>93</v>
      </c>
      <c r="Q173" s="63"/>
      <c r="R173" s="64">
        <v>81</v>
      </c>
      <c r="S173" s="64">
        <v>80</v>
      </c>
      <c r="T173" s="64">
        <v>78</v>
      </c>
      <c r="U173" s="59">
        <v>80</v>
      </c>
      <c r="V173" s="60">
        <v>79</v>
      </c>
      <c r="W173" s="58">
        <v>54</v>
      </c>
      <c r="X173" s="58">
        <v>71</v>
      </c>
      <c r="Y173" s="59">
        <v>63</v>
      </c>
      <c r="Z173" s="61">
        <v>74</v>
      </c>
      <c r="AA173" s="58">
        <v>76</v>
      </c>
      <c r="AB173" s="62">
        <v>75</v>
      </c>
      <c r="AC173" s="63"/>
      <c r="AD173" s="58">
        <v>70</v>
      </c>
      <c r="AE173" s="58">
        <v>56</v>
      </c>
      <c r="AF173" s="58">
        <v>57</v>
      </c>
      <c r="AG173" s="59">
        <v>61</v>
      </c>
      <c r="AH173" s="60">
        <v>49</v>
      </c>
      <c r="AI173" s="58">
        <v>54</v>
      </c>
      <c r="AJ173" s="58">
        <v>40</v>
      </c>
      <c r="AK173" s="59">
        <v>47</v>
      </c>
      <c r="AL173" s="61">
        <v>52.333333333333336</v>
      </c>
      <c r="AM173" s="58">
        <v>55</v>
      </c>
      <c r="AN173" s="62">
        <v>54</v>
      </c>
      <c r="AO173" s="63"/>
      <c r="AP173" s="64">
        <v>76</v>
      </c>
      <c r="AQ173" s="64">
        <v>51</v>
      </c>
      <c r="AR173" s="64">
        <v>84</v>
      </c>
      <c r="AS173" s="59">
        <v>70.333333333333329</v>
      </c>
      <c r="AT173" s="60">
        <v>50</v>
      </c>
      <c r="AU173" s="58">
        <v>54</v>
      </c>
      <c r="AV173" s="58">
        <v>75</v>
      </c>
      <c r="AW173" s="59">
        <v>65</v>
      </c>
      <c r="AX173" s="61">
        <v>62</v>
      </c>
      <c r="AY173" s="58">
        <v>85</v>
      </c>
      <c r="AZ173" s="62">
        <v>74</v>
      </c>
      <c r="BA173" s="63"/>
      <c r="BB173" s="58">
        <v>59</v>
      </c>
      <c r="BC173" s="58">
        <v>54</v>
      </c>
      <c r="BD173" s="58">
        <v>55</v>
      </c>
      <c r="BE173" s="59">
        <v>56</v>
      </c>
      <c r="BF173" s="60">
        <v>40</v>
      </c>
      <c r="BG173" s="58">
        <v>54</v>
      </c>
      <c r="BH173" s="58">
        <v>52</v>
      </c>
      <c r="BI173" s="59">
        <v>53</v>
      </c>
      <c r="BJ173" s="61">
        <v>50</v>
      </c>
      <c r="BK173" s="58">
        <v>68</v>
      </c>
      <c r="BL173" s="62">
        <v>59</v>
      </c>
      <c r="BM173" s="63"/>
      <c r="BN173" s="64">
        <v>70</v>
      </c>
      <c r="BO173" s="64">
        <v>68</v>
      </c>
      <c r="BP173" s="64">
        <v>62</v>
      </c>
      <c r="BQ173" s="59">
        <v>67</v>
      </c>
      <c r="BR173" s="60">
        <v>48</v>
      </c>
      <c r="BS173" s="58">
        <v>54</v>
      </c>
      <c r="BT173" s="58">
        <v>50</v>
      </c>
      <c r="BU173" s="59">
        <v>52</v>
      </c>
      <c r="BV173" s="61">
        <v>56</v>
      </c>
      <c r="BW173" s="58">
        <v>73</v>
      </c>
      <c r="BX173" s="62">
        <v>65</v>
      </c>
      <c r="BY173" s="63"/>
      <c r="BZ173" s="58">
        <v>90</v>
      </c>
      <c r="CA173" s="58">
        <v>90</v>
      </c>
      <c r="CB173" s="58">
        <v>90</v>
      </c>
      <c r="CC173" s="59">
        <v>90</v>
      </c>
      <c r="CD173" s="60">
        <v>90</v>
      </c>
      <c r="CE173" s="58">
        <v>54</v>
      </c>
      <c r="CF173" s="58">
        <v>90</v>
      </c>
      <c r="CG173" s="59">
        <v>72</v>
      </c>
      <c r="CH173" s="61">
        <v>84</v>
      </c>
      <c r="CI173" s="58">
        <v>90</v>
      </c>
      <c r="CJ173" s="62">
        <v>87</v>
      </c>
      <c r="CK173" s="63"/>
      <c r="CL173" s="64">
        <v>88</v>
      </c>
      <c r="CM173" s="64">
        <v>92</v>
      </c>
      <c r="CN173" s="64">
        <v>93</v>
      </c>
      <c r="CO173" s="59">
        <v>91</v>
      </c>
      <c r="CP173" s="60">
        <v>90</v>
      </c>
      <c r="CQ173" s="58">
        <v>54</v>
      </c>
      <c r="CR173" s="58">
        <v>95</v>
      </c>
      <c r="CS173" s="59">
        <v>75</v>
      </c>
      <c r="CT173" s="61">
        <v>85.333333333333329</v>
      </c>
      <c r="CU173" s="58">
        <v>100</v>
      </c>
      <c r="CV173" s="62">
        <v>93</v>
      </c>
      <c r="CW173" s="65" t="s">
        <v>39</v>
      </c>
      <c r="CX173" s="66">
        <v>600</v>
      </c>
      <c r="CY173" s="67">
        <v>75</v>
      </c>
      <c r="CZ173" s="68" t="s">
        <v>245</v>
      </c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9"/>
      <c r="DL173" s="69"/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69"/>
      <c r="DZ173" s="69"/>
      <c r="EA173" s="69"/>
      <c r="EB173" s="69"/>
      <c r="EC173" s="69"/>
      <c r="ED173" s="69"/>
      <c r="EE173" s="69"/>
      <c r="EF173" s="69"/>
      <c r="EG173" s="69"/>
      <c r="EH173" s="69"/>
      <c r="EI173" s="69"/>
      <c r="EJ173" s="69"/>
      <c r="EK173" s="69"/>
      <c r="EL173" s="69"/>
      <c r="EM173" s="69"/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69"/>
      <c r="EZ173" s="69"/>
      <c r="FA173" s="69"/>
      <c r="FB173" s="69"/>
      <c r="FC173" s="69"/>
      <c r="FD173" s="69"/>
      <c r="FE173" s="69"/>
      <c r="FF173" s="71"/>
      <c r="FG173" s="130"/>
      <c r="FH173" s="130"/>
      <c r="FI173" s="130"/>
      <c r="FJ173" s="130"/>
      <c r="FK173" s="130"/>
      <c r="FL173" s="74"/>
      <c r="FP173" s="146"/>
      <c r="FQ173" s="147"/>
      <c r="FR173" s="147"/>
      <c r="FS173" s="147"/>
      <c r="FT173" s="148"/>
      <c r="FU173" s="149"/>
      <c r="FV173" s="150"/>
      <c r="FW173" s="151"/>
      <c r="FX173" s="77"/>
      <c r="FY173" s="77"/>
      <c r="FZ173" s="77"/>
      <c r="GA173" s="77"/>
      <c r="GB173" s="77"/>
      <c r="GC173" s="77"/>
      <c r="GD173" s="77"/>
      <c r="GE173" s="193"/>
      <c r="GF173" s="194"/>
      <c r="GG173" s="195"/>
      <c r="GH173" s="196"/>
      <c r="GI173" s="196"/>
      <c r="GJ173" s="197"/>
      <c r="GK173" s="197"/>
      <c r="GL173" s="197"/>
      <c r="GM173" s="197"/>
      <c r="GN173" s="197"/>
      <c r="GO173" s="197"/>
      <c r="GP173" s="197"/>
      <c r="GQ173" s="197"/>
      <c r="GR173" s="198"/>
      <c r="GS173" s="198"/>
      <c r="GT173" s="198"/>
      <c r="GU173" s="199"/>
      <c r="GV173" s="200"/>
      <c r="GW173" s="10"/>
      <c r="GX173" s="206"/>
      <c r="GY173" s="207"/>
      <c r="GZ173" s="207"/>
      <c r="HA173" s="208"/>
      <c r="HB173" s="208"/>
      <c r="HC173" s="207"/>
      <c r="HD173" s="207"/>
      <c r="HE173" s="208"/>
      <c r="HF173" s="208"/>
      <c r="HG173" s="207"/>
      <c r="HH173" s="207"/>
      <c r="HI173" s="208"/>
      <c r="HJ173" s="208"/>
      <c r="HK173" s="207"/>
      <c r="HL173" s="207"/>
      <c r="HM173" s="208"/>
      <c r="HN173" s="208"/>
      <c r="HO173" s="10"/>
      <c r="HP173" s="204"/>
      <c r="HQ173" s="204"/>
      <c r="HR173" s="204"/>
      <c r="HS173" s="204"/>
      <c r="HT173" s="204"/>
      <c r="HU173" s="204"/>
      <c r="HV173" s="204"/>
      <c r="HW173" s="204"/>
      <c r="HX173" s="205"/>
    </row>
    <row r="174" spans="1:232" s="12" customFormat="1" ht="20.100000000000001" customHeight="1">
      <c r="A174" s="54">
        <f>IF(C174="","",SUBTOTAL(3,$C$6:$C174))</f>
        <v>169</v>
      </c>
      <c r="B174" s="55">
        <v>668</v>
      </c>
      <c r="C174" s="56" t="s">
        <v>209</v>
      </c>
      <c r="D174" s="57" t="s">
        <v>34</v>
      </c>
      <c r="E174" s="57" t="s">
        <v>0</v>
      </c>
      <c r="F174" s="58">
        <v>83</v>
      </c>
      <c r="G174" s="58">
        <v>88</v>
      </c>
      <c r="H174" s="58">
        <v>100</v>
      </c>
      <c r="I174" s="59">
        <v>90.333333333333329</v>
      </c>
      <c r="J174" s="60">
        <v>79</v>
      </c>
      <c r="K174" s="58">
        <v>84</v>
      </c>
      <c r="L174" s="58">
        <v>98</v>
      </c>
      <c r="M174" s="59">
        <v>91</v>
      </c>
      <c r="N174" s="61">
        <v>87</v>
      </c>
      <c r="O174" s="58">
        <v>100</v>
      </c>
      <c r="P174" s="62">
        <v>94</v>
      </c>
      <c r="Q174" s="63"/>
      <c r="R174" s="64">
        <v>96</v>
      </c>
      <c r="S174" s="64">
        <v>96</v>
      </c>
      <c r="T174" s="64">
        <v>90</v>
      </c>
      <c r="U174" s="59">
        <v>94</v>
      </c>
      <c r="V174" s="60">
        <v>100</v>
      </c>
      <c r="W174" s="58">
        <v>80</v>
      </c>
      <c r="X174" s="58">
        <v>91</v>
      </c>
      <c r="Y174" s="59">
        <v>86</v>
      </c>
      <c r="Z174" s="61">
        <v>93.333333333333329</v>
      </c>
      <c r="AA174" s="58">
        <v>92</v>
      </c>
      <c r="AB174" s="62">
        <v>93</v>
      </c>
      <c r="AC174" s="63"/>
      <c r="AD174" s="58">
        <v>84</v>
      </c>
      <c r="AE174" s="58">
        <v>68</v>
      </c>
      <c r="AF174" s="58">
        <v>72</v>
      </c>
      <c r="AG174" s="59">
        <v>75</v>
      </c>
      <c r="AH174" s="60">
        <v>81</v>
      </c>
      <c r="AI174" s="58">
        <v>80</v>
      </c>
      <c r="AJ174" s="58">
        <v>82</v>
      </c>
      <c r="AK174" s="59">
        <v>81</v>
      </c>
      <c r="AL174" s="61">
        <v>79</v>
      </c>
      <c r="AM174" s="58">
        <v>75</v>
      </c>
      <c r="AN174" s="62">
        <v>77</v>
      </c>
      <c r="AO174" s="63"/>
      <c r="AP174" s="64">
        <v>78</v>
      </c>
      <c r="AQ174" s="64">
        <v>70</v>
      </c>
      <c r="AR174" s="64">
        <v>74</v>
      </c>
      <c r="AS174" s="59">
        <v>74</v>
      </c>
      <c r="AT174" s="60">
        <v>52</v>
      </c>
      <c r="AU174" s="58">
        <v>80</v>
      </c>
      <c r="AV174" s="58">
        <v>90</v>
      </c>
      <c r="AW174" s="59">
        <v>85</v>
      </c>
      <c r="AX174" s="61">
        <v>70.333333333333329</v>
      </c>
      <c r="AY174" s="58">
        <v>45</v>
      </c>
      <c r="AZ174" s="62">
        <v>58</v>
      </c>
      <c r="BA174" s="63"/>
      <c r="BB174" s="58">
        <v>85</v>
      </c>
      <c r="BC174" s="58">
        <v>78</v>
      </c>
      <c r="BD174" s="58">
        <v>80</v>
      </c>
      <c r="BE174" s="59">
        <v>81</v>
      </c>
      <c r="BF174" s="60">
        <v>77</v>
      </c>
      <c r="BG174" s="58">
        <v>80</v>
      </c>
      <c r="BH174" s="58">
        <v>74</v>
      </c>
      <c r="BI174" s="59">
        <v>77</v>
      </c>
      <c r="BJ174" s="61">
        <v>78.333333333333329</v>
      </c>
      <c r="BK174" s="58">
        <v>64</v>
      </c>
      <c r="BL174" s="62">
        <v>71.166666666666657</v>
      </c>
      <c r="BM174" s="63"/>
      <c r="BN174" s="64">
        <v>90</v>
      </c>
      <c r="BO174" s="64">
        <v>76</v>
      </c>
      <c r="BP174" s="64">
        <v>78</v>
      </c>
      <c r="BQ174" s="59">
        <v>81.333333333333329</v>
      </c>
      <c r="BR174" s="60">
        <v>84</v>
      </c>
      <c r="BS174" s="58">
        <v>80</v>
      </c>
      <c r="BT174" s="58">
        <v>76</v>
      </c>
      <c r="BU174" s="59">
        <v>78</v>
      </c>
      <c r="BV174" s="61">
        <v>81.1111111111111</v>
      </c>
      <c r="BW174" s="58">
        <v>56</v>
      </c>
      <c r="BX174" s="62">
        <v>69</v>
      </c>
      <c r="BY174" s="63"/>
      <c r="BZ174" s="58">
        <v>100</v>
      </c>
      <c r="CA174" s="58">
        <v>100</v>
      </c>
      <c r="CB174" s="58">
        <v>100</v>
      </c>
      <c r="CC174" s="59">
        <v>100</v>
      </c>
      <c r="CD174" s="60">
        <v>100</v>
      </c>
      <c r="CE174" s="58">
        <v>80</v>
      </c>
      <c r="CF174" s="58">
        <v>100</v>
      </c>
      <c r="CG174" s="59">
        <v>90</v>
      </c>
      <c r="CH174" s="61">
        <v>97</v>
      </c>
      <c r="CI174" s="58">
        <v>100</v>
      </c>
      <c r="CJ174" s="62">
        <v>99</v>
      </c>
      <c r="CK174" s="63"/>
      <c r="CL174" s="64">
        <v>94</v>
      </c>
      <c r="CM174" s="64">
        <v>96</v>
      </c>
      <c r="CN174" s="64">
        <v>98</v>
      </c>
      <c r="CO174" s="59">
        <v>96</v>
      </c>
      <c r="CP174" s="60">
        <v>90</v>
      </c>
      <c r="CQ174" s="58">
        <v>80</v>
      </c>
      <c r="CR174" s="58">
        <v>95</v>
      </c>
      <c r="CS174" s="59">
        <v>88</v>
      </c>
      <c r="CT174" s="61">
        <v>91.333333333333329</v>
      </c>
      <c r="CU174" s="58">
        <v>88</v>
      </c>
      <c r="CV174" s="62">
        <v>90</v>
      </c>
      <c r="CW174" s="65" t="s">
        <v>39</v>
      </c>
      <c r="CX174" s="66">
        <v>651.16666666666663</v>
      </c>
      <c r="CY174" s="67">
        <v>81.395833333333329</v>
      </c>
      <c r="CZ174" s="68" t="s">
        <v>245</v>
      </c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71"/>
      <c r="FG174" s="73"/>
      <c r="FH174" s="73"/>
      <c r="FI174" s="73"/>
      <c r="FJ174" s="73"/>
      <c r="FK174" s="73"/>
      <c r="FL174" s="74"/>
      <c r="FP174" s="146"/>
      <c r="FQ174" s="147"/>
      <c r="FR174" s="147"/>
      <c r="FS174" s="155"/>
      <c r="FT174" s="148"/>
      <c r="FU174" s="149"/>
      <c r="FV174" s="150"/>
      <c r="FW174" s="156"/>
      <c r="FX174" s="77"/>
      <c r="FY174" s="77"/>
      <c r="FZ174" s="77"/>
      <c r="GA174" s="77"/>
      <c r="GB174" s="77"/>
      <c r="GC174" s="77"/>
      <c r="GD174" s="77"/>
      <c r="GE174" s="193"/>
      <c r="GF174" s="194"/>
      <c r="GG174" s="195"/>
      <c r="GH174" s="196"/>
      <c r="GI174" s="196"/>
      <c r="GJ174" s="197"/>
      <c r="GK174" s="197"/>
      <c r="GL174" s="197"/>
      <c r="GM174" s="197"/>
      <c r="GN174" s="197"/>
      <c r="GO174" s="197"/>
      <c r="GP174" s="197"/>
      <c r="GQ174" s="197"/>
      <c r="GR174" s="198"/>
      <c r="GS174" s="198"/>
      <c r="GT174" s="198"/>
      <c r="GU174" s="199"/>
      <c r="GV174" s="200"/>
      <c r="GW174" s="10"/>
      <c r="GX174" s="206"/>
      <c r="GY174" s="207"/>
      <c r="GZ174" s="207"/>
      <c r="HA174" s="208"/>
      <c r="HB174" s="208"/>
      <c r="HC174" s="207"/>
      <c r="HD174" s="207"/>
      <c r="HE174" s="208"/>
      <c r="HF174" s="208"/>
      <c r="HG174" s="207"/>
      <c r="HH174" s="207"/>
      <c r="HI174" s="208"/>
      <c r="HJ174" s="208"/>
      <c r="HK174" s="207"/>
      <c r="HL174" s="207"/>
      <c r="HM174" s="208"/>
      <c r="HN174" s="208"/>
      <c r="HO174" s="10"/>
      <c r="HP174" s="204"/>
      <c r="HQ174" s="204"/>
      <c r="HR174" s="204"/>
      <c r="HS174" s="204"/>
      <c r="HT174" s="204"/>
      <c r="HU174" s="204"/>
      <c r="HV174" s="204"/>
      <c r="HW174" s="204"/>
      <c r="HX174" s="205"/>
    </row>
    <row r="175" spans="1:232" s="12" customFormat="1" ht="20.100000000000001" customHeight="1">
      <c r="A175" s="54">
        <f>IF(C175="","",SUBTOTAL(3,$C$6:$C175))</f>
        <v>170</v>
      </c>
      <c r="B175" s="55">
        <v>669</v>
      </c>
      <c r="C175" s="56" t="s">
        <v>210</v>
      </c>
      <c r="D175" s="57" t="s">
        <v>34</v>
      </c>
      <c r="E175" s="57" t="s">
        <v>35</v>
      </c>
      <c r="F175" s="58">
        <v>84</v>
      </c>
      <c r="G175" s="58">
        <v>89</v>
      </c>
      <c r="H175" s="58">
        <v>100</v>
      </c>
      <c r="I175" s="59">
        <v>91</v>
      </c>
      <c r="J175" s="60">
        <v>80</v>
      </c>
      <c r="K175" s="58">
        <v>85</v>
      </c>
      <c r="L175" s="58">
        <v>99</v>
      </c>
      <c r="M175" s="59">
        <v>92</v>
      </c>
      <c r="N175" s="61">
        <v>88</v>
      </c>
      <c r="O175" s="58">
        <v>100</v>
      </c>
      <c r="P175" s="62">
        <v>94</v>
      </c>
      <c r="Q175" s="63"/>
      <c r="R175" s="64">
        <v>67</v>
      </c>
      <c r="S175" s="64">
        <v>73</v>
      </c>
      <c r="T175" s="64">
        <v>69</v>
      </c>
      <c r="U175" s="59">
        <v>70</v>
      </c>
      <c r="V175" s="60">
        <v>69</v>
      </c>
      <c r="W175" s="58">
        <v>61</v>
      </c>
      <c r="X175" s="58">
        <v>68</v>
      </c>
      <c r="Y175" s="59">
        <v>65</v>
      </c>
      <c r="Z175" s="61">
        <v>68</v>
      </c>
      <c r="AA175" s="58">
        <v>62</v>
      </c>
      <c r="AB175" s="62">
        <v>65</v>
      </c>
      <c r="AC175" s="63"/>
      <c r="AD175" s="58">
        <v>63</v>
      </c>
      <c r="AE175" s="58">
        <v>65</v>
      </c>
      <c r="AF175" s="58">
        <v>59</v>
      </c>
      <c r="AG175" s="59">
        <v>62.333333333333336</v>
      </c>
      <c r="AH175" s="60">
        <v>65</v>
      </c>
      <c r="AI175" s="58">
        <v>61</v>
      </c>
      <c r="AJ175" s="58">
        <v>65</v>
      </c>
      <c r="AK175" s="59">
        <v>63</v>
      </c>
      <c r="AL175" s="61">
        <v>63.44444444444445</v>
      </c>
      <c r="AM175" s="58">
        <v>47</v>
      </c>
      <c r="AN175" s="62">
        <v>55.222222222222229</v>
      </c>
      <c r="AO175" s="63"/>
      <c r="AP175" s="64">
        <v>59</v>
      </c>
      <c r="AQ175" s="64">
        <v>50</v>
      </c>
      <c r="AR175" s="64">
        <v>74</v>
      </c>
      <c r="AS175" s="59">
        <v>61</v>
      </c>
      <c r="AT175" s="60">
        <v>41</v>
      </c>
      <c r="AU175" s="58">
        <v>61</v>
      </c>
      <c r="AV175" s="58">
        <v>75</v>
      </c>
      <c r="AW175" s="59">
        <v>68</v>
      </c>
      <c r="AX175" s="61">
        <v>57</v>
      </c>
      <c r="AY175" s="58">
        <v>50</v>
      </c>
      <c r="AZ175" s="62">
        <v>54</v>
      </c>
      <c r="BA175" s="63"/>
      <c r="BB175" s="58">
        <v>62</v>
      </c>
      <c r="BC175" s="58">
        <v>51</v>
      </c>
      <c r="BD175" s="58">
        <v>82</v>
      </c>
      <c r="BE175" s="59">
        <v>65</v>
      </c>
      <c r="BF175" s="60">
        <v>80</v>
      </c>
      <c r="BG175" s="58">
        <v>61</v>
      </c>
      <c r="BH175" s="58">
        <v>77</v>
      </c>
      <c r="BI175" s="59">
        <v>69</v>
      </c>
      <c r="BJ175" s="61">
        <v>71.333333333333329</v>
      </c>
      <c r="BK175" s="58">
        <v>60</v>
      </c>
      <c r="BL175" s="62">
        <v>66</v>
      </c>
      <c r="BM175" s="63"/>
      <c r="BN175" s="64">
        <v>44</v>
      </c>
      <c r="BO175" s="64">
        <v>72</v>
      </c>
      <c r="BP175" s="64">
        <v>55</v>
      </c>
      <c r="BQ175" s="59">
        <v>57</v>
      </c>
      <c r="BR175" s="60">
        <v>57</v>
      </c>
      <c r="BS175" s="58">
        <v>61</v>
      </c>
      <c r="BT175" s="58">
        <v>50</v>
      </c>
      <c r="BU175" s="59">
        <v>56</v>
      </c>
      <c r="BV175" s="61">
        <v>57</v>
      </c>
      <c r="BW175" s="58">
        <v>55</v>
      </c>
      <c r="BX175" s="62">
        <v>56</v>
      </c>
      <c r="BY175" s="63"/>
      <c r="BZ175" s="58">
        <v>95</v>
      </c>
      <c r="CA175" s="58">
        <v>95</v>
      </c>
      <c r="CB175" s="58">
        <v>95</v>
      </c>
      <c r="CC175" s="59">
        <v>95</v>
      </c>
      <c r="CD175" s="60">
        <v>95</v>
      </c>
      <c r="CE175" s="58">
        <v>61</v>
      </c>
      <c r="CF175" s="58">
        <v>95</v>
      </c>
      <c r="CG175" s="59">
        <v>78</v>
      </c>
      <c r="CH175" s="61">
        <v>89.333333333333329</v>
      </c>
      <c r="CI175" s="58">
        <v>95</v>
      </c>
      <c r="CJ175" s="62">
        <v>92.166666666666657</v>
      </c>
      <c r="CK175" s="63"/>
      <c r="CL175" s="64">
        <v>84</v>
      </c>
      <c r="CM175" s="64">
        <v>90</v>
      </c>
      <c r="CN175" s="64">
        <v>96</v>
      </c>
      <c r="CO175" s="59">
        <v>90</v>
      </c>
      <c r="CP175" s="60">
        <v>98</v>
      </c>
      <c r="CQ175" s="58">
        <v>61</v>
      </c>
      <c r="CR175" s="58">
        <v>98</v>
      </c>
      <c r="CS175" s="59">
        <v>80</v>
      </c>
      <c r="CT175" s="61">
        <v>89.333333333333329</v>
      </c>
      <c r="CU175" s="58">
        <v>100</v>
      </c>
      <c r="CV175" s="62">
        <v>95</v>
      </c>
      <c r="CW175" s="65" t="s">
        <v>39</v>
      </c>
      <c r="CX175" s="66">
        <v>577.38888888888891</v>
      </c>
      <c r="CY175" s="67">
        <v>72.173611111111114</v>
      </c>
      <c r="CZ175" s="68" t="s">
        <v>245</v>
      </c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9"/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9"/>
      <c r="DZ175" s="69"/>
      <c r="EA175" s="69"/>
      <c r="EB175" s="69"/>
      <c r="EC175" s="69"/>
      <c r="ED175" s="69"/>
      <c r="EE175" s="69"/>
      <c r="EF175" s="69"/>
      <c r="EG175" s="69"/>
      <c r="EH175" s="69"/>
      <c r="EI175" s="69"/>
      <c r="EJ175" s="69"/>
      <c r="EK175" s="69"/>
      <c r="EL175" s="69"/>
      <c r="EM175" s="69"/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69"/>
      <c r="EZ175" s="69"/>
      <c r="FA175" s="69"/>
      <c r="FB175" s="69"/>
      <c r="FC175" s="69"/>
      <c r="FD175" s="69"/>
      <c r="FE175" s="69"/>
      <c r="FF175" s="71"/>
      <c r="FG175" s="75"/>
      <c r="FH175" s="75"/>
      <c r="FI175" s="75"/>
      <c r="FJ175" s="75"/>
      <c r="FK175" s="76"/>
      <c r="FL175" s="74"/>
      <c r="FP175" s="146"/>
      <c r="FQ175" s="147"/>
      <c r="FR175" s="147"/>
      <c r="FS175" s="155"/>
      <c r="FT175" s="148"/>
      <c r="FU175" s="149"/>
      <c r="FV175" s="150"/>
      <c r="FW175" s="156"/>
      <c r="FX175" s="77"/>
      <c r="FY175" s="77"/>
      <c r="FZ175" s="77"/>
      <c r="GA175" s="77"/>
      <c r="GB175" s="77"/>
      <c r="GC175" s="77"/>
      <c r="GD175" s="77"/>
      <c r="GE175" s="193"/>
      <c r="GF175" s="194"/>
      <c r="GG175" s="195"/>
      <c r="GH175" s="196"/>
      <c r="GI175" s="196"/>
      <c r="GJ175" s="197"/>
      <c r="GK175" s="197"/>
      <c r="GL175" s="197"/>
      <c r="GM175" s="197"/>
      <c r="GN175" s="197"/>
      <c r="GO175" s="197"/>
      <c r="GP175" s="197"/>
      <c r="GQ175" s="197"/>
      <c r="GR175" s="198"/>
      <c r="GS175" s="198"/>
      <c r="GT175" s="198"/>
      <c r="GU175" s="199"/>
      <c r="GV175" s="200"/>
      <c r="GW175" s="10"/>
      <c r="GX175" s="206"/>
      <c r="GY175" s="207"/>
      <c r="GZ175" s="207"/>
      <c r="HA175" s="208"/>
      <c r="HB175" s="208"/>
      <c r="HC175" s="207"/>
      <c r="HD175" s="207"/>
      <c r="HE175" s="208"/>
      <c r="HF175" s="208"/>
      <c r="HG175" s="207"/>
      <c r="HH175" s="207"/>
      <c r="HI175" s="208"/>
      <c r="HJ175" s="208"/>
      <c r="HK175" s="207"/>
      <c r="HL175" s="207"/>
      <c r="HM175" s="208"/>
      <c r="HN175" s="208"/>
      <c r="HO175" s="10"/>
      <c r="HP175" s="204"/>
      <c r="HQ175" s="204"/>
      <c r="HR175" s="204"/>
      <c r="HS175" s="204"/>
      <c r="HT175" s="204"/>
      <c r="HU175" s="204"/>
      <c r="HV175" s="204"/>
      <c r="HW175" s="204"/>
      <c r="HX175" s="205"/>
    </row>
    <row r="176" spans="1:232" s="12" customFormat="1" ht="20.100000000000001" customHeight="1">
      <c r="A176" s="54">
        <f>IF(C176="","",SUBTOTAL(3,$C$6:$C176))</f>
        <v>171</v>
      </c>
      <c r="B176" s="55">
        <v>670</v>
      </c>
      <c r="C176" s="56" t="s">
        <v>211</v>
      </c>
      <c r="D176" s="57" t="s">
        <v>34</v>
      </c>
      <c r="E176" s="57" t="s">
        <v>1</v>
      </c>
      <c r="F176" s="58">
        <v>53</v>
      </c>
      <c r="G176" s="58">
        <v>55</v>
      </c>
      <c r="H176" s="58">
        <v>55</v>
      </c>
      <c r="I176" s="59">
        <v>54.333333333333336</v>
      </c>
      <c r="J176" s="60">
        <v>81</v>
      </c>
      <c r="K176" s="58">
        <v>86</v>
      </c>
      <c r="L176" s="58">
        <v>100</v>
      </c>
      <c r="M176" s="59">
        <v>93</v>
      </c>
      <c r="N176" s="61">
        <v>76.111111111111114</v>
      </c>
      <c r="O176" s="58">
        <v>100</v>
      </c>
      <c r="P176" s="62">
        <v>88.055555555555557</v>
      </c>
      <c r="Q176" s="63"/>
      <c r="R176" s="64">
        <v>77</v>
      </c>
      <c r="S176" s="64">
        <v>71</v>
      </c>
      <c r="T176" s="64">
        <v>61</v>
      </c>
      <c r="U176" s="59">
        <v>70</v>
      </c>
      <c r="V176" s="60">
        <v>72</v>
      </c>
      <c r="W176" s="58">
        <v>60</v>
      </c>
      <c r="X176" s="58">
        <v>76</v>
      </c>
      <c r="Y176" s="59">
        <v>68</v>
      </c>
      <c r="Z176" s="61">
        <v>70</v>
      </c>
      <c r="AA176" s="58">
        <v>71</v>
      </c>
      <c r="AB176" s="62">
        <v>71</v>
      </c>
      <c r="AC176" s="63"/>
      <c r="AD176" s="58">
        <v>65</v>
      </c>
      <c r="AE176" s="58">
        <v>71</v>
      </c>
      <c r="AF176" s="58">
        <v>50</v>
      </c>
      <c r="AG176" s="59">
        <v>62</v>
      </c>
      <c r="AH176" s="60">
        <v>61</v>
      </c>
      <c r="AI176" s="58">
        <v>60</v>
      </c>
      <c r="AJ176" s="58">
        <v>60</v>
      </c>
      <c r="AK176" s="59">
        <v>60</v>
      </c>
      <c r="AL176" s="61">
        <v>61</v>
      </c>
      <c r="AM176" s="58">
        <v>55</v>
      </c>
      <c r="AN176" s="62">
        <v>58</v>
      </c>
      <c r="AO176" s="63"/>
      <c r="AP176" s="64">
        <v>71</v>
      </c>
      <c r="AQ176" s="64">
        <v>70</v>
      </c>
      <c r="AR176" s="64">
        <v>74</v>
      </c>
      <c r="AS176" s="59">
        <v>72</v>
      </c>
      <c r="AT176" s="60">
        <v>19</v>
      </c>
      <c r="AU176" s="58">
        <v>60</v>
      </c>
      <c r="AV176" s="58">
        <v>85</v>
      </c>
      <c r="AW176" s="59">
        <v>73</v>
      </c>
      <c r="AX176" s="61">
        <v>55</v>
      </c>
      <c r="AY176" s="58">
        <v>54</v>
      </c>
      <c r="AZ176" s="62">
        <v>55</v>
      </c>
      <c r="BA176" s="63"/>
      <c r="BB176" s="58">
        <v>59</v>
      </c>
      <c r="BC176" s="58">
        <v>51</v>
      </c>
      <c r="BD176" s="58">
        <v>71</v>
      </c>
      <c r="BE176" s="59">
        <v>60.333333333333336</v>
      </c>
      <c r="BF176" s="60">
        <v>56</v>
      </c>
      <c r="BG176" s="58">
        <v>60</v>
      </c>
      <c r="BH176" s="58">
        <v>51</v>
      </c>
      <c r="BI176" s="59">
        <v>56</v>
      </c>
      <c r="BJ176" s="61">
        <v>57.44444444444445</v>
      </c>
      <c r="BK176" s="58">
        <v>58</v>
      </c>
      <c r="BL176" s="62">
        <v>58</v>
      </c>
      <c r="BM176" s="63"/>
      <c r="BN176" s="64">
        <v>63</v>
      </c>
      <c r="BO176" s="64">
        <v>67</v>
      </c>
      <c r="BP176" s="64">
        <v>67</v>
      </c>
      <c r="BQ176" s="59">
        <v>66</v>
      </c>
      <c r="BR176" s="60">
        <v>60</v>
      </c>
      <c r="BS176" s="58">
        <v>60</v>
      </c>
      <c r="BT176" s="58">
        <v>57</v>
      </c>
      <c r="BU176" s="59">
        <v>59</v>
      </c>
      <c r="BV176" s="61">
        <v>62</v>
      </c>
      <c r="BW176" s="58">
        <v>78</v>
      </c>
      <c r="BX176" s="62">
        <v>70</v>
      </c>
      <c r="BY176" s="63"/>
      <c r="BZ176" s="58">
        <v>90</v>
      </c>
      <c r="CA176" s="58">
        <v>90</v>
      </c>
      <c r="CB176" s="58">
        <v>90</v>
      </c>
      <c r="CC176" s="59">
        <v>90</v>
      </c>
      <c r="CD176" s="60">
        <v>90</v>
      </c>
      <c r="CE176" s="58">
        <v>60</v>
      </c>
      <c r="CF176" s="58">
        <v>90</v>
      </c>
      <c r="CG176" s="59">
        <v>75</v>
      </c>
      <c r="CH176" s="61">
        <v>85</v>
      </c>
      <c r="CI176" s="58">
        <v>90</v>
      </c>
      <c r="CJ176" s="62">
        <v>88</v>
      </c>
      <c r="CK176" s="63"/>
      <c r="CL176" s="64">
        <v>86</v>
      </c>
      <c r="CM176" s="64">
        <v>91</v>
      </c>
      <c r="CN176" s="64">
        <v>96</v>
      </c>
      <c r="CO176" s="59">
        <v>91</v>
      </c>
      <c r="CP176" s="60">
        <v>95</v>
      </c>
      <c r="CQ176" s="58">
        <v>60</v>
      </c>
      <c r="CR176" s="58">
        <v>95</v>
      </c>
      <c r="CS176" s="59">
        <v>78</v>
      </c>
      <c r="CT176" s="61">
        <v>88</v>
      </c>
      <c r="CU176" s="58">
        <v>90</v>
      </c>
      <c r="CV176" s="62">
        <v>89</v>
      </c>
      <c r="CW176" s="65" t="s">
        <v>39</v>
      </c>
      <c r="CX176" s="66">
        <v>577.05555555555554</v>
      </c>
      <c r="CY176" s="67">
        <v>72.131944444444443</v>
      </c>
      <c r="CZ176" s="68" t="s">
        <v>245</v>
      </c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9"/>
      <c r="DZ176" s="69"/>
      <c r="EA176" s="69"/>
      <c r="EB176" s="69"/>
      <c r="EC176" s="69"/>
      <c r="ED176" s="69"/>
      <c r="EE176" s="69"/>
      <c r="EF176" s="69"/>
      <c r="EG176" s="69"/>
      <c r="EH176" s="69"/>
      <c r="EI176" s="69"/>
      <c r="EJ176" s="69"/>
      <c r="EK176" s="69"/>
      <c r="EL176" s="69"/>
      <c r="EM176" s="69"/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69"/>
      <c r="EZ176" s="69"/>
      <c r="FA176" s="69"/>
      <c r="FB176" s="69"/>
      <c r="FC176" s="69"/>
      <c r="FD176" s="69"/>
      <c r="FE176" s="69"/>
      <c r="FF176" s="71"/>
      <c r="FG176" s="77"/>
      <c r="FH176" s="77"/>
      <c r="FI176" s="77"/>
      <c r="FJ176" s="77"/>
      <c r="FK176" s="77"/>
      <c r="FL176" s="74"/>
      <c r="FP176" s="192"/>
      <c r="FQ176" s="192"/>
      <c r="FR176" s="192"/>
      <c r="FS176" s="192"/>
      <c r="FT176" s="192"/>
      <c r="FU176" s="192"/>
      <c r="FV176" s="192"/>
      <c r="FW176" s="122"/>
      <c r="FX176" s="77"/>
      <c r="FY176" s="77"/>
      <c r="FZ176" s="77"/>
      <c r="GA176" s="77"/>
      <c r="GB176" s="77"/>
      <c r="GC176" s="77"/>
      <c r="GD176" s="77"/>
      <c r="GE176" s="193"/>
      <c r="GF176" s="194"/>
      <c r="GG176" s="195"/>
      <c r="GH176" s="196"/>
      <c r="GI176" s="196"/>
      <c r="GJ176" s="197"/>
      <c r="GK176" s="197"/>
      <c r="GL176" s="197"/>
      <c r="GM176" s="197"/>
      <c r="GN176" s="197"/>
      <c r="GO176" s="197"/>
      <c r="GP176" s="197"/>
      <c r="GQ176" s="197"/>
      <c r="GR176" s="198"/>
      <c r="GS176" s="198"/>
      <c r="GT176" s="198"/>
      <c r="GU176" s="199"/>
      <c r="GV176" s="200"/>
      <c r="GW176" s="10"/>
      <c r="GX176" s="206"/>
      <c r="GY176" s="207"/>
      <c r="GZ176" s="207"/>
      <c r="HA176" s="208"/>
      <c r="HB176" s="208"/>
      <c r="HC176" s="207"/>
      <c r="HD176" s="207"/>
      <c r="HE176" s="208"/>
      <c r="HF176" s="208"/>
      <c r="HG176" s="207"/>
      <c r="HH176" s="207"/>
      <c r="HI176" s="208"/>
      <c r="HJ176" s="208"/>
      <c r="HK176" s="207"/>
      <c r="HL176" s="207"/>
      <c r="HM176" s="208"/>
      <c r="HN176" s="208"/>
      <c r="HO176" s="10"/>
      <c r="HP176" s="204"/>
      <c r="HQ176" s="204"/>
      <c r="HR176" s="204"/>
      <c r="HS176" s="204"/>
      <c r="HT176" s="204"/>
      <c r="HU176" s="204"/>
      <c r="HV176" s="204"/>
      <c r="HW176" s="204"/>
      <c r="HX176" s="205"/>
    </row>
    <row r="177" spans="1:232" s="12" customFormat="1" ht="20.100000000000001" customHeight="1">
      <c r="A177" s="54">
        <f>IF(C177="","",SUBTOTAL(3,$C$6:$C177))</f>
        <v>172</v>
      </c>
      <c r="B177" s="55">
        <v>671</v>
      </c>
      <c r="C177" s="56" t="s">
        <v>212</v>
      </c>
      <c r="D177" s="57" t="s">
        <v>34</v>
      </c>
      <c r="E177" s="57" t="s">
        <v>38</v>
      </c>
      <c r="F177" s="58">
        <v>70</v>
      </c>
      <c r="G177" s="58">
        <v>71</v>
      </c>
      <c r="H177" s="58">
        <v>69</v>
      </c>
      <c r="I177" s="59">
        <v>70</v>
      </c>
      <c r="J177" s="60">
        <v>82</v>
      </c>
      <c r="K177" s="58">
        <v>87</v>
      </c>
      <c r="L177" s="58">
        <v>100</v>
      </c>
      <c r="M177" s="59">
        <v>94</v>
      </c>
      <c r="N177" s="61">
        <v>82</v>
      </c>
      <c r="O177" s="58">
        <v>55</v>
      </c>
      <c r="P177" s="62">
        <v>69</v>
      </c>
      <c r="Q177" s="63"/>
      <c r="R177" s="64">
        <v>72</v>
      </c>
      <c r="S177" s="64">
        <v>85</v>
      </c>
      <c r="T177" s="64">
        <v>83</v>
      </c>
      <c r="U177" s="59">
        <v>80</v>
      </c>
      <c r="V177" s="60">
        <v>77</v>
      </c>
      <c r="W177" s="58">
        <v>73</v>
      </c>
      <c r="X177" s="58">
        <v>73</v>
      </c>
      <c r="Y177" s="59">
        <v>73</v>
      </c>
      <c r="Z177" s="61">
        <v>77</v>
      </c>
      <c r="AA177" s="58">
        <v>59</v>
      </c>
      <c r="AB177" s="62">
        <v>68</v>
      </c>
      <c r="AC177" s="63"/>
      <c r="AD177" s="58">
        <v>51</v>
      </c>
      <c r="AE177" s="58">
        <v>50</v>
      </c>
      <c r="AF177" s="58">
        <v>51</v>
      </c>
      <c r="AG177" s="59">
        <v>51</v>
      </c>
      <c r="AH177" s="60">
        <v>66</v>
      </c>
      <c r="AI177" s="58">
        <v>73</v>
      </c>
      <c r="AJ177" s="58">
        <v>62</v>
      </c>
      <c r="AK177" s="59">
        <v>68</v>
      </c>
      <c r="AL177" s="61">
        <v>62</v>
      </c>
      <c r="AM177" s="58">
        <v>64</v>
      </c>
      <c r="AN177" s="62">
        <v>63</v>
      </c>
      <c r="AO177" s="63"/>
      <c r="AP177" s="64">
        <v>50</v>
      </c>
      <c r="AQ177" s="64">
        <v>31</v>
      </c>
      <c r="AR177" s="64">
        <v>54</v>
      </c>
      <c r="AS177" s="59">
        <v>45</v>
      </c>
      <c r="AT177" s="60">
        <v>22</v>
      </c>
      <c r="AU177" s="58">
        <v>73</v>
      </c>
      <c r="AV177" s="58">
        <v>80</v>
      </c>
      <c r="AW177" s="59">
        <v>77</v>
      </c>
      <c r="AX177" s="61">
        <v>48</v>
      </c>
      <c r="AY177" s="58">
        <v>50</v>
      </c>
      <c r="AZ177" s="62">
        <v>49</v>
      </c>
      <c r="BA177" s="63"/>
      <c r="BB177" s="58">
        <v>52</v>
      </c>
      <c r="BC177" s="58">
        <v>57</v>
      </c>
      <c r="BD177" s="58">
        <v>69</v>
      </c>
      <c r="BE177" s="59">
        <v>59.333333333333336</v>
      </c>
      <c r="BF177" s="60">
        <v>65</v>
      </c>
      <c r="BG177" s="58">
        <v>73</v>
      </c>
      <c r="BH177" s="58">
        <v>72</v>
      </c>
      <c r="BI177" s="59">
        <v>73</v>
      </c>
      <c r="BJ177" s="61">
        <v>66</v>
      </c>
      <c r="BK177" s="58">
        <v>67</v>
      </c>
      <c r="BL177" s="62">
        <v>67</v>
      </c>
      <c r="BM177" s="63"/>
      <c r="BN177" s="64">
        <v>67</v>
      </c>
      <c r="BO177" s="64">
        <v>70</v>
      </c>
      <c r="BP177" s="64">
        <v>64</v>
      </c>
      <c r="BQ177" s="59">
        <v>67</v>
      </c>
      <c r="BR177" s="60">
        <v>52</v>
      </c>
      <c r="BS177" s="58">
        <v>73</v>
      </c>
      <c r="BT177" s="58">
        <v>55</v>
      </c>
      <c r="BU177" s="59">
        <v>64</v>
      </c>
      <c r="BV177" s="61">
        <v>61</v>
      </c>
      <c r="BW177" s="58">
        <v>44</v>
      </c>
      <c r="BX177" s="62">
        <v>53</v>
      </c>
      <c r="BY177" s="63"/>
      <c r="BZ177" s="58">
        <v>95</v>
      </c>
      <c r="CA177" s="58">
        <v>95</v>
      </c>
      <c r="CB177" s="58">
        <v>95</v>
      </c>
      <c r="CC177" s="59">
        <v>95</v>
      </c>
      <c r="CD177" s="60">
        <v>95</v>
      </c>
      <c r="CE177" s="58">
        <v>73</v>
      </c>
      <c r="CF177" s="58">
        <v>95</v>
      </c>
      <c r="CG177" s="59">
        <v>84</v>
      </c>
      <c r="CH177" s="61">
        <v>91.333333333333329</v>
      </c>
      <c r="CI177" s="58">
        <v>95</v>
      </c>
      <c r="CJ177" s="62">
        <v>93.166666666666657</v>
      </c>
      <c r="CK177" s="63"/>
      <c r="CL177" s="64">
        <v>93</v>
      </c>
      <c r="CM177" s="64">
        <v>95</v>
      </c>
      <c r="CN177" s="64">
        <v>97</v>
      </c>
      <c r="CO177" s="59">
        <v>95</v>
      </c>
      <c r="CP177" s="60">
        <v>97</v>
      </c>
      <c r="CQ177" s="58">
        <v>73</v>
      </c>
      <c r="CR177" s="58">
        <v>97</v>
      </c>
      <c r="CS177" s="59">
        <v>85</v>
      </c>
      <c r="CT177" s="61">
        <v>92.333333333333329</v>
      </c>
      <c r="CU177" s="58">
        <v>95</v>
      </c>
      <c r="CV177" s="62">
        <v>94</v>
      </c>
      <c r="CW177" s="65" t="s">
        <v>40</v>
      </c>
      <c r="CX177" s="66" t="s">
        <v>241</v>
      </c>
      <c r="CY177" s="67" t="s">
        <v>241</v>
      </c>
      <c r="CZ177" s="68" t="s">
        <v>249</v>
      </c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9"/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9"/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9"/>
      <c r="EZ177" s="69"/>
      <c r="FA177" s="69"/>
      <c r="FB177" s="69"/>
      <c r="FC177" s="69"/>
      <c r="FD177" s="69"/>
      <c r="FE177" s="69"/>
      <c r="FF177" s="71"/>
      <c r="FG177" s="77"/>
      <c r="FH177" s="131"/>
      <c r="FI177" s="131"/>
      <c r="FJ177" s="131"/>
      <c r="FK177" s="77"/>
      <c r="FL177" s="74"/>
      <c r="FP177" s="192"/>
      <c r="FQ177" s="192"/>
      <c r="FR177" s="192"/>
      <c r="FS177" s="192"/>
      <c r="FT177" s="192"/>
      <c r="FU177" s="192"/>
      <c r="FV177" s="192"/>
      <c r="FW177" s="122"/>
      <c r="FX177" s="77"/>
      <c r="FY177" s="77"/>
      <c r="FZ177" s="77"/>
      <c r="GA177" s="77"/>
      <c r="GB177" s="77"/>
      <c r="GC177" s="77"/>
      <c r="GD177" s="77"/>
      <c r="GE177" s="193"/>
      <c r="GF177" s="194"/>
      <c r="GG177" s="195"/>
      <c r="GH177" s="196"/>
      <c r="GI177" s="196"/>
      <c r="GJ177" s="197"/>
      <c r="GK177" s="197"/>
      <c r="GL177" s="197"/>
      <c r="GM177" s="197"/>
      <c r="GN177" s="197"/>
      <c r="GO177" s="197"/>
      <c r="GP177" s="197"/>
      <c r="GQ177" s="197"/>
      <c r="GR177" s="198"/>
      <c r="GS177" s="198"/>
      <c r="GT177" s="198"/>
      <c r="GU177" s="199"/>
      <c r="GV177" s="200"/>
      <c r="GW177" s="10"/>
      <c r="GX177" s="206"/>
      <c r="GY177" s="207"/>
      <c r="GZ177" s="207"/>
      <c r="HA177" s="208"/>
      <c r="HB177" s="208"/>
      <c r="HC177" s="207"/>
      <c r="HD177" s="207"/>
      <c r="HE177" s="208"/>
      <c r="HF177" s="208"/>
      <c r="HG177" s="207"/>
      <c r="HH177" s="207"/>
      <c r="HI177" s="208"/>
      <c r="HJ177" s="208"/>
      <c r="HK177" s="207"/>
      <c r="HL177" s="207"/>
      <c r="HM177" s="208"/>
      <c r="HN177" s="208"/>
      <c r="HO177" s="10"/>
      <c r="HP177" s="204"/>
      <c r="HQ177" s="204"/>
      <c r="HR177" s="204"/>
      <c r="HS177" s="204"/>
      <c r="HT177" s="204"/>
      <c r="HU177" s="204"/>
      <c r="HV177" s="204"/>
      <c r="HW177" s="204"/>
      <c r="HX177" s="205"/>
    </row>
    <row r="178" spans="1:232" s="12" customFormat="1" ht="20.100000000000001" customHeight="1">
      <c r="A178" s="54">
        <f>IF(C178="","",SUBTOTAL(3,$C$6:$C178))</f>
        <v>173</v>
      </c>
      <c r="B178" s="55">
        <v>672</v>
      </c>
      <c r="C178" s="56" t="s">
        <v>213</v>
      </c>
      <c r="D178" s="57" t="s">
        <v>34</v>
      </c>
      <c r="E178" s="57" t="s">
        <v>0</v>
      </c>
      <c r="F178" s="58">
        <v>45</v>
      </c>
      <c r="G178" s="58">
        <v>50</v>
      </c>
      <c r="H178" s="58">
        <v>64</v>
      </c>
      <c r="I178" s="59">
        <v>53</v>
      </c>
      <c r="J178" s="60">
        <v>83</v>
      </c>
      <c r="K178" s="58">
        <v>88</v>
      </c>
      <c r="L178" s="58">
        <v>100</v>
      </c>
      <c r="M178" s="59">
        <v>94</v>
      </c>
      <c r="N178" s="61">
        <v>77</v>
      </c>
      <c r="O178" s="58">
        <v>69</v>
      </c>
      <c r="P178" s="62">
        <v>73</v>
      </c>
      <c r="Q178" s="63"/>
      <c r="R178" s="64">
        <v>36</v>
      </c>
      <c r="S178" s="64">
        <v>34</v>
      </c>
      <c r="T178" s="64">
        <v>40</v>
      </c>
      <c r="U178" s="59">
        <v>37</v>
      </c>
      <c r="V178" s="60">
        <v>27</v>
      </c>
      <c r="W178" s="58">
        <v>35</v>
      </c>
      <c r="X178" s="58">
        <v>41</v>
      </c>
      <c r="Y178" s="59">
        <v>38</v>
      </c>
      <c r="Z178" s="61">
        <v>34</v>
      </c>
      <c r="AA178" s="58">
        <v>24</v>
      </c>
      <c r="AB178" s="62">
        <v>29</v>
      </c>
      <c r="AC178" s="63"/>
      <c r="AD178" s="58">
        <v>64</v>
      </c>
      <c r="AE178" s="58">
        <v>43</v>
      </c>
      <c r="AF178" s="58">
        <v>31</v>
      </c>
      <c r="AG178" s="59">
        <v>46</v>
      </c>
      <c r="AH178" s="60">
        <v>37</v>
      </c>
      <c r="AI178" s="58">
        <v>35</v>
      </c>
      <c r="AJ178" s="58">
        <v>36</v>
      </c>
      <c r="AK178" s="59">
        <v>36</v>
      </c>
      <c r="AL178" s="61">
        <v>40</v>
      </c>
      <c r="AM178" s="58">
        <v>51</v>
      </c>
      <c r="AN178" s="62">
        <v>46</v>
      </c>
      <c r="AO178" s="63"/>
      <c r="AP178" s="64">
        <v>50</v>
      </c>
      <c r="AQ178" s="64">
        <v>37</v>
      </c>
      <c r="AR178" s="64">
        <v>30</v>
      </c>
      <c r="AS178" s="59">
        <v>39</v>
      </c>
      <c r="AT178" s="60">
        <v>24</v>
      </c>
      <c r="AU178" s="58">
        <v>35</v>
      </c>
      <c r="AV178" s="58">
        <v>50</v>
      </c>
      <c r="AW178" s="59">
        <v>43</v>
      </c>
      <c r="AX178" s="61">
        <v>35.333333333333336</v>
      </c>
      <c r="AY178" s="58">
        <v>45</v>
      </c>
      <c r="AZ178" s="62">
        <v>40.166666666666671</v>
      </c>
      <c r="BA178" s="63"/>
      <c r="BB178" s="58">
        <v>30</v>
      </c>
      <c r="BC178" s="58">
        <v>33</v>
      </c>
      <c r="BD178" s="58">
        <v>30</v>
      </c>
      <c r="BE178" s="59">
        <v>31</v>
      </c>
      <c r="BF178" s="60">
        <v>36</v>
      </c>
      <c r="BG178" s="58">
        <v>35</v>
      </c>
      <c r="BH178" s="58">
        <v>61</v>
      </c>
      <c r="BI178" s="59">
        <v>48</v>
      </c>
      <c r="BJ178" s="61">
        <v>38.333333333333336</v>
      </c>
      <c r="BK178" s="58">
        <v>21</v>
      </c>
      <c r="BL178" s="62">
        <v>30</v>
      </c>
      <c r="BM178" s="63"/>
      <c r="BN178" s="64">
        <v>35</v>
      </c>
      <c r="BO178" s="64">
        <v>40</v>
      </c>
      <c r="BP178" s="64">
        <v>50</v>
      </c>
      <c r="BQ178" s="59">
        <v>42</v>
      </c>
      <c r="BR178" s="60">
        <v>28</v>
      </c>
      <c r="BS178" s="58">
        <v>35</v>
      </c>
      <c r="BT178" s="58">
        <v>40</v>
      </c>
      <c r="BU178" s="59">
        <v>38</v>
      </c>
      <c r="BV178" s="61">
        <v>36</v>
      </c>
      <c r="BW178" s="58">
        <v>30</v>
      </c>
      <c r="BX178" s="62">
        <v>33</v>
      </c>
      <c r="BY178" s="63"/>
      <c r="BZ178" s="58">
        <v>75</v>
      </c>
      <c r="CA178" s="58">
        <v>75</v>
      </c>
      <c r="CB178" s="58">
        <v>75</v>
      </c>
      <c r="CC178" s="59">
        <v>75</v>
      </c>
      <c r="CD178" s="60">
        <v>75</v>
      </c>
      <c r="CE178" s="58">
        <v>35</v>
      </c>
      <c r="CF178" s="58">
        <v>75</v>
      </c>
      <c r="CG178" s="59">
        <v>55</v>
      </c>
      <c r="CH178" s="61">
        <v>68.333333333333329</v>
      </c>
      <c r="CI178" s="58">
        <v>75</v>
      </c>
      <c r="CJ178" s="62">
        <v>72</v>
      </c>
      <c r="CK178" s="63"/>
      <c r="CL178" s="64">
        <v>94</v>
      </c>
      <c r="CM178" s="64">
        <v>95</v>
      </c>
      <c r="CN178" s="64">
        <v>96</v>
      </c>
      <c r="CO178" s="59">
        <v>95</v>
      </c>
      <c r="CP178" s="60">
        <v>100</v>
      </c>
      <c r="CQ178" s="58">
        <v>35</v>
      </c>
      <c r="CR178" s="58">
        <v>100</v>
      </c>
      <c r="CS178" s="59">
        <v>68</v>
      </c>
      <c r="CT178" s="61">
        <v>88</v>
      </c>
      <c r="CU178" s="58">
        <v>100</v>
      </c>
      <c r="CV178" s="62">
        <v>94</v>
      </c>
      <c r="CW178" s="65" t="s">
        <v>37</v>
      </c>
      <c r="CX178" s="66" t="s">
        <v>241</v>
      </c>
      <c r="CY178" s="67" t="s">
        <v>241</v>
      </c>
      <c r="CZ178" s="68" t="s">
        <v>244</v>
      </c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9"/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9"/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9"/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9"/>
      <c r="EZ178" s="69"/>
      <c r="FA178" s="69"/>
      <c r="FB178" s="69"/>
      <c r="FC178" s="69"/>
      <c r="FD178" s="69"/>
      <c r="FE178" s="69"/>
      <c r="FF178" s="71"/>
      <c r="FG178" s="78"/>
      <c r="FH178" s="78"/>
      <c r="FI178" s="78"/>
      <c r="FJ178" s="78"/>
      <c r="FK178" s="78"/>
      <c r="FL178" s="74"/>
      <c r="FP178" s="192"/>
      <c r="FQ178" s="192"/>
      <c r="FR178" s="192"/>
      <c r="FS178" s="192"/>
      <c r="FT178" s="192"/>
      <c r="FU178" s="192"/>
      <c r="FV178" s="192"/>
      <c r="FW178" s="122"/>
      <c r="FX178" s="77"/>
      <c r="FY178" s="77"/>
      <c r="FZ178" s="77"/>
      <c r="GA178" s="77"/>
      <c r="GB178" s="77"/>
      <c r="GC178" s="77"/>
      <c r="GD178" s="77"/>
      <c r="GE178" s="193"/>
      <c r="GF178" s="194"/>
      <c r="GG178" s="195"/>
      <c r="GH178" s="196"/>
      <c r="GI178" s="196"/>
      <c r="GJ178" s="197"/>
      <c r="GK178" s="197"/>
      <c r="GL178" s="197"/>
      <c r="GM178" s="197"/>
      <c r="GN178" s="197"/>
      <c r="GO178" s="197"/>
      <c r="GP178" s="197"/>
      <c r="GQ178" s="197"/>
      <c r="GR178" s="198"/>
      <c r="GS178" s="198"/>
      <c r="GT178" s="198"/>
      <c r="GU178" s="199"/>
      <c r="GV178" s="200"/>
      <c r="GW178" s="10"/>
      <c r="GX178" s="206"/>
      <c r="GY178" s="207"/>
      <c r="GZ178" s="207"/>
      <c r="HA178" s="208"/>
      <c r="HB178" s="208"/>
      <c r="HC178" s="207"/>
      <c r="HD178" s="207"/>
      <c r="HE178" s="208"/>
      <c r="HF178" s="208"/>
      <c r="HG178" s="207"/>
      <c r="HH178" s="207"/>
      <c r="HI178" s="208"/>
      <c r="HJ178" s="208"/>
      <c r="HK178" s="207"/>
      <c r="HL178" s="207"/>
      <c r="HM178" s="208"/>
      <c r="HN178" s="208"/>
      <c r="HO178" s="10"/>
      <c r="HP178" s="204"/>
      <c r="HQ178" s="204"/>
      <c r="HR178" s="204"/>
      <c r="HS178" s="204"/>
      <c r="HT178" s="204"/>
      <c r="HU178" s="204"/>
      <c r="HV178" s="204"/>
      <c r="HW178" s="204"/>
      <c r="HX178" s="205"/>
    </row>
    <row r="179" spans="1:232" s="12" customFormat="1" ht="20.100000000000001" customHeight="1">
      <c r="A179" s="54">
        <f>IF(C179="","",SUBTOTAL(3,$C$6:$C179))</f>
        <v>174</v>
      </c>
      <c r="B179" s="55">
        <v>673</v>
      </c>
      <c r="C179" s="56" t="s">
        <v>214</v>
      </c>
      <c r="D179" s="57" t="s">
        <v>34</v>
      </c>
      <c r="E179" s="57" t="s">
        <v>35</v>
      </c>
      <c r="F179" s="58">
        <v>83</v>
      </c>
      <c r="G179" s="58">
        <v>88</v>
      </c>
      <c r="H179" s="58">
        <v>100</v>
      </c>
      <c r="I179" s="59">
        <v>90.333333333333329</v>
      </c>
      <c r="J179" s="60">
        <v>84</v>
      </c>
      <c r="K179" s="58">
        <v>89</v>
      </c>
      <c r="L179" s="58">
        <v>100</v>
      </c>
      <c r="M179" s="59">
        <v>95</v>
      </c>
      <c r="N179" s="61">
        <v>90</v>
      </c>
      <c r="O179" s="58">
        <v>64</v>
      </c>
      <c r="P179" s="62">
        <v>77</v>
      </c>
      <c r="Q179" s="63"/>
      <c r="R179" s="64">
        <v>55</v>
      </c>
      <c r="S179" s="64">
        <v>45</v>
      </c>
      <c r="T179" s="64">
        <v>41</v>
      </c>
      <c r="U179" s="59">
        <v>47</v>
      </c>
      <c r="V179" s="60">
        <v>52</v>
      </c>
      <c r="W179" s="58">
        <v>30</v>
      </c>
      <c r="X179" s="58">
        <v>73</v>
      </c>
      <c r="Y179" s="59">
        <v>52</v>
      </c>
      <c r="Z179" s="61">
        <v>50.333333333333336</v>
      </c>
      <c r="AA179" s="58">
        <v>64</v>
      </c>
      <c r="AB179" s="62">
        <v>57.166666666666671</v>
      </c>
      <c r="AC179" s="63"/>
      <c r="AD179" s="58">
        <v>60</v>
      </c>
      <c r="AE179" s="58">
        <v>55</v>
      </c>
      <c r="AF179" s="58">
        <v>40</v>
      </c>
      <c r="AG179" s="59">
        <v>52</v>
      </c>
      <c r="AH179" s="60">
        <v>42</v>
      </c>
      <c r="AI179" s="58">
        <v>30</v>
      </c>
      <c r="AJ179" s="58">
        <v>50</v>
      </c>
      <c r="AK179" s="59">
        <v>40</v>
      </c>
      <c r="AL179" s="61">
        <v>45</v>
      </c>
      <c r="AM179" s="58">
        <v>45</v>
      </c>
      <c r="AN179" s="62">
        <v>46</v>
      </c>
      <c r="AO179" s="63"/>
      <c r="AP179" s="64">
        <v>50</v>
      </c>
      <c r="AQ179" s="64">
        <v>30</v>
      </c>
      <c r="AR179" s="64">
        <v>35</v>
      </c>
      <c r="AS179" s="59">
        <v>38.333333333333336</v>
      </c>
      <c r="AT179" s="60">
        <v>20</v>
      </c>
      <c r="AU179" s="58">
        <v>30</v>
      </c>
      <c r="AV179" s="58">
        <v>35</v>
      </c>
      <c r="AW179" s="59">
        <v>33</v>
      </c>
      <c r="AX179" s="61">
        <v>30.444444444444446</v>
      </c>
      <c r="AY179" s="58">
        <v>24</v>
      </c>
      <c r="AZ179" s="62">
        <v>27.222222222222221</v>
      </c>
      <c r="BA179" s="63"/>
      <c r="BB179" s="58">
        <v>53</v>
      </c>
      <c r="BC179" s="58">
        <v>30</v>
      </c>
      <c r="BD179" s="58">
        <v>30</v>
      </c>
      <c r="BE179" s="59">
        <v>38</v>
      </c>
      <c r="BF179" s="60">
        <v>36</v>
      </c>
      <c r="BG179" s="58">
        <v>30</v>
      </c>
      <c r="BH179" s="58">
        <v>65</v>
      </c>
      <c r="BI179" s="59">
        <v>48</v>
      </c>
      <c r="BJ179" s="61">
        <v>41</v>
      </c>
      <c r="BK179" s="58">
        <v>41</v>
      </c>
      <c r="BL179" s="62">
        <v>41</v>
      </c>
      <c r="BM179" s="63"/>
      <c r="BN179" s="64">
        <v>40</v>
      </c>
      <c r="BO179" s="64">
        <v>43</v>
      </c>
      <c r="BP179" s="64">
        <v>51</v>
      </c>
      <c r="BQ179" s="59">
        <v>45</v>
      </c>
      <c r="BR179" s="60">
        <v>32</v>
      </c>
      <c r="BS179" s="58">
        <v>30</v>
      </c>
      <c r="BT179" s="58">
        <v>50</v>
      </c>
      <c r="BU179" s="59">
        <v>40</v>
      </c>
      <c r="BV179" s="61">
        <v>39</v>
      </c>
      <c r="BW179" s="58">
        <v>44</v>
      </c>
      <c r="BX179" s="62">
        <v>42</v>
      </c>
      <c r="BY179" s="63"/>
      <c r="BZ179" s="58">
        <v>80</v>
      </c>
      <c r="CA179" s="58">
        <v>80</v>
      </c>
      <c r="CB179" s="58">
        <v>80</v>
      </c>
      <c r="CC179" s="59">
        <v>80</v>
      </c>
      <c r="CD179" s="60">
        <v>80</v>
      </c>
      <c r="CE179" s="58">
        <v>30</v>
      </c>
      <c r="CF179" s="58">
        <v>80</v>
      </c>
      <c r="CG179" s="59">
        <v>55</v>
      </c>
      <c r="CH179" s="61">
        <v>72</v>
      </c>
      <c r="CI179" s="58">
        <v>80</v>
      </c>
      <c r="CJ179" s="62">
        <v>76</v>
      </c>
      <c r="CK179" s="63"/>
      <c r="CL179" s="64">
        <v>92</v>
      </c>
      <c r="CM179" s="64">
        <v>92</v>
      </c>
      <c r="CN179" s="64">
        <v>95</v>
      </c>
      <c r="CO179" s="59">
        <v>93</v>
      </c>
      <c r="CP179" s="60">
        <v>95</v>
      </c>
      <c r="CQ179" s="58">
        <v>30</v>
      </c>
      <c r="CR179" s="58">
        <v>95</v>
      </c>
      <c r="CS179" s="59">
        <v>63</v>
      </c>
      <c r="CT179" s="61">
        <v>84</v>
      </c>
      <c r="CU179" s="58">
        <v>100</v>
      </c>
      <c r="CV179" s="62">
        <v>92</v>
      </c>
      <c r="CW179" s="65" t="s">
        <v>37</v>
      </c>
      <c r="CX179" s="66" t="s">
        <v>241</v>
      </c>
      <c r="CY179" s="67" t="s">
        <v>241</v>
      </c>
      <c r="CZ179" s="68" t="s">
        <v>246</v>
      </c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9"/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69"/>
      <c r="DZ179" s="69"/>
      <c r="EA179" s="69"/>
      <c r="EB179" s="69"/>
      <c r="EC179" s="69"/>
      <c r="ED179" s="69"/>
      <c r="EE179" s="69"/>
      <c r="EF179" s="69"/>
      <c r="EG179" s="69"/>
      <c r="EH179" s="69"/>
      <c r="EI179" s="69"/>
      <c r="EJ179" s="69"/>
      <c r="EK179" s="69"/>
      <c r="EL179" s="69"/>
      <c r="EM179" s="69"/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69"/>
      <c r="EZ179" s="69"/>
      <c r="FA179" s="69"/>
      <c r="FB179" s="69"/>
      <c r="FC179" s="69"/>
      <c r="FD179" s="69"/>
      <c r="FE179" s="69"/>
      <c r="FF179" s="71"/>
      <c r="FG179" s="79"/>
      <c r="FH179" s="80"/>
      <c r="FI179" s="80"/>
      <c r="FJ179" s="80"/>
      <c r="FK179" s="81"/>
      <c r="FL179" s="74"/>
      <c r="FP179" s="192"/>
      <c r="FQ179" s="192"/>
      <c r="FR179" s="192"/>
      <c r="FS179" s="192"/>
      <c r="FT179" s="192"/>
      <c r="FU179" s="192"/>
      <c r="FV179" s="192"/>
      <c r="FW179" s="122"/>
      <c r="FX179" s="77"/>
      <c r="FY179" s="77"/>
      <c r="FZ179" s="77"/>
      <c r="GA179" s="77"/>
      <c r="GB179" s="77"/>
      <c r="GC179" s="77"/>
      <c r="GD179" s="77"/>
      <c r="GE179" s="193"/>
      <c r="GF179" s="194"/>
      <c r="GG179" s="195"/>
      <c r="GH179" s="196"/>
      <c r="GI179" s="196"/>
      <c r="GJ179" s="197"/>
      <c r="GK179" s="197"/>
      <c r="GL179" s="197"/>
      <c r="GM179" s="197"/>
      <c r="GN179" s="197"/>
      <c r="GO179" s="197"/>
      <c r="GP179" s="197"/>
      <c r="GQ179" s="197"/>
      <c r="GR179" s="198"/>
      <c r="GS179" s="198"/>
      <c r="GT179" s="198"/>
      <c r="GU179" s="199"/>
      <c r="GV179" s="200"/>
      <c r="GW179" s="10"/>
      <c r="GX179" s="206"/>
      <c r="GY179" s="207"/>
      <c r="GZ179" s="207"/>
      <c r="HA179" s="208"/>
      <c r="HB179" s="208"/>
      <c r="HC179" s="207"/>
      <c r="HD179" s="207"/>
      <c r="HE179" s="208"/>
      <c r="HF179" s="208"/>
      <c r="HG179" s="207"/>
      <c r="HH179" s="207"/>
      <c r="HI179" s="208"/>
      <c r="HJ179" s="208"/>
      <c r="HK179" s="207"/>
      <c r="HL179" s="207"/>
      <c r="HM179" s="208"/>
      <c r="HN179" s="208"/>
      <c r="HO179" s="10"/>
      <c r="HP179" s="204"/>
      <c r="HQ179" s="204"/>
      <c r="HR179" s="204"/>
      <c r="HS179" s="204"/>
      <c r="HT179" s="204"/>
      <c r="HU179" s="204"/>
      <c r="HV179" s="204"/>
      <c r="HW179" s="204"/>
      <c r="HX179" s="205"/>
    </row>
    <row r="180" spans="1:232" s="12" customFormat="1" ht="20.100000000000001" customHeight="1">
      <c r="A180" s="54">
        <f>IF(C180="","",SUBTOTAL(3,$C$6:$C180))</f>
        <v>175</v>
      </c>
      <c r="B180" s="55">
        <v>674</v>
      </c>
      <c r="C180" s="56" t="s">
        <v>215</v>
      </c>
      <c r="D180" s="57" t="s">
        <v>34</v>
      </c>
      <c r="E180" s="57" t="s">
        <v>1</v>
      </c>
      <c r="F180" s="58">
        <v>84</v>
      </c>
      <c r="G180" s="58">
        <v>89</v>
      </c>
      <c r="H180" s="58">
        <v>100</v>
      </c>
      <c r="I180" s="59">
        <v>91</v>
      </c>
      <c r="J180" s="60">
        <v>53</v>
      </c>
      <c r="K180" s="58">
        <v>55</v>
      </c>
      <c r="L180" s="58">
        <v>55</v>
      </c>
      <c r="M180" s="59">
        <v>55</v>
      </c>
      <c r="N180" s="61">
        <v>66.333333333333329</v>
      </c>
      <c r="O180" s="58">
        <v>100</v>
      </c>
      <c r="P180" s="62">
        <v>83.166666666666657</v>
      </c>
      <c r="Q180" s="63"/>
      <c r="R180" s="64">
        <v>30</v>
      </c>
      <c r="S180" s="64">
        <v>43</v>
      </c>
      <c r="T180" s="64">
        <v>38</v>
      </c>
      <c r="U180" s="59">
        <v>37</v>
      </c>
      <c r="V180" s="60">
        <v>78</v>
      </c>
      <c r="W180" s="58">
        <v>43</v>
      </c>
      <c r="X180" s="58">
        <v>65</v>
      </c>
      <c r="Y180" s="59">
        <v>54</v>
      </c>
      <c r="Z180" s="61">
        <v>56.333333333333336</v>
      </c>
      <c r="AA180" s="58">
        <v>57</v>
      </c>
      <c r="AB180" s="62">
        <v>57</v>
      </c>
      <c r="AC180" s="63"/>
      <c r="AD180" s="58">
        <v>57</v>
      </c>
      <c r="AE180" s="58">
        <v>54</v>
      </c>
      <c r="AF180" s="58">
        <v>51</v>
      </c>
      <c r="AG180" s="59">
        <v>54</v>
      </c>
      <c r="AH180" s="60">
        <v>34</v>
      </c>
      <c r="AI180" s="58">
        <v>43</v>
      </c>
      <c r="AJ180" s="58">
        <v>53</v>
      </c>
      <c r="AK180" s="59">
        <v>48</v>
      </c>
      <c r="AL180" s="61">
        <v>45.333333333333336</v>
      </c>
      <c r="AM180" s="58">
        <v>59</v>
      </c>
      <c r="AN180" s="62">
        <v>52.166666666666671</v>
      </c>
      <c r="AO180" s="63"/>
      <c r="AP180" s="64">
        <v>73</v>
      </c>
      <c r="AQ180" s="64">
        <v>54</v>
      </c>
      <c r="AR180" s="64">
        <v>54</v>
      </c>
      <c r="AS180" s="59">
        <v>60.333333333333336</v>
      </c>
      <c r="AT180" s="60">
        <v>31</v>
      </c>
      <c r="AU180" s="58">
        <v>43</v>
      </c>
      <c r="AV180" s="58">
        <v>75</v>
      </c>
      <c r="AW180" s="59">
        <v>59</v>
      </c>
      <c r="AX180" s="61">
        <v>50.111111111111114</v>
      </c>
      <c r="AY180" s="58">
        <v>69</v>
      </c>
      <c r="AZ180" s="62">
        <v>60</v>
      </c>
      <c r="BA180" s="63"/>
      <c r="BB180" s="58">
        <v>61</v>
      </c>
      <c r="BC180" s="58">
        <v>53</v>
      </c>
      <c r="BD180" s="58">
        <v>50</v>
      </c>
      <c r="BE180" s="59">
        <v>55</v>
      </c>
      <c r="BF180" s="60">
        <v>29</v>
      </c>
      <c r="BG180" s="58">
        <v>43</v>
      </c>
      <c r="BH180" s="58">
        <v>54</v>
      </c>
      <c r="BI180" s="59">
        <v>49</v>
      </c>
      <c r="BJ180" s="61">
        <v>44.333333333333336</v>
      </c>
      <c r="BK180" s="58">
        <v>41</v>
      </c>
      <c r="BL180" s="62">
        <v>43</v>
      </c>
      <c r="BM180" s="63"/>
      <c r="BN180" s="64">
        <v>53</v>
      </c>
      <c r="BO180" s="64">
        <v>55</v>
      </c>
      <c r="BP180" s="64">
        <v>50</v>
      </c>
      <c r="BQ180" s="59">
        <v>53</v>
      </c>
      <c r="BR180" s="60">
        <v>54</v>
      </c>
      <c r="BS180" s="58">
        <v>43</v>
      </c>
      <c r="BT180" s="58">
        <v>38</v>
      </c>
      <c r="BU180" s="59">
        <v>41</v>
      </c>
      <c r="BV180" s="61">
        <v>49.333333333333336</v>
      </c>
      <c r="BW180" s="58">
        <v>36</v>
      </c>
      <c r="BX180" s="62">
        <v>43</v>
      </c>
      <c r="BY180" s="63"/>
      <c r="BZ180" s="58">
        <v>80</v>
      </c>
      <c r="CA180" s="58">
        <v>80</v>
      </c>
      <c r="CB180" s="58">
        <v>80</v>
      </c>
      <c r="CC180" s="59">
        <v>80</v>
      </c>
      <c r="CD180" s="60">
        <v>80</v>
      </c>
      <c r="CE180" s="58">
        <v>43</v>
      </c>
      <c r="CF180" s="58">
        <v>80</v>
      </c>
      <c r="CG180" s="59">
        <v>62</v>
      </c>
      <c r="CH180" s="61">
        <v>74</v>
      </c>
      <c r="CI180" s="58">
        <v>80</v>
      </c>
      <c r="CJ180" s="62">
        <v>77</v>
      </c>
      <c r="CK180" s="63"/>
      <c r="CL180" s="64">
        <v>92</v>
      </c>
      <c r="CM180" s="64">
        <v>94</v>
      </c>
      <c r="CN180" s="64">
        <v>96</v>
      </c>
      <c r="CO180" s="59">
        <v>94</v>
      </c>
      <c r="CP180" s="60">
        <v>95</v>
      </c>
      <c r="CQ180" s="58">
        <v>43</v>
      </c>
      <c r="CR180" s="58">
        <v>95</v>
      </c>
      <c r="CS180" s="59">
        <v>69</v>
      </c>
      <c r="CT180" s="61">
        <v>86</v>
      </c>
      <c r="CU180" s="58">
        <v>90</v>
      </c>
      <c r="CV180" s="62">
        <v>88</v>
      </c>
      <c r="CW180" s="65" t="s">
        <v>40</v>
      </c>
      <c r="CX180" s="66" t="s">
        <v>241</v>
      </c>
      <c r="CY180" s="67" t="s">
        <v>241</v>
      </c>
      <c r="CZ180" s="68" t="s">
        <v>250</v>
      </c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9"/>
      <c r="DL180" s="69"/>
      <c r="DM180" s="69"/>
      <c r="DN180" s="69"/>
      <c r="DO180" s="69"/>
      <c r="DP180" s="69"/>
      <c r="DQ180" s="69"/>
      <c r="DR180" s="69"/>
      <c r="DS180" s="69"/>
      <c r="DT180" s="69"/>
      <c r="DU180" s="69"/>
      <c r="DV180" s="69"/>
      <c r="DW180" s="69"/>
      <c r="DX180" s="69"/>
      <c r="DY180" s="69"/>
      <c r="DZ180" s="69"/>
      <c r="EA180" s="69"/>
      <c r="EB180" s="69"/>
      <c r="EC180" s="69"/>
      <c r="ED180" s="69"/>
      <c r="EE180" s="69"/>
      <c r="EF180" s="69"/>
      <c r="EG180" s="69"/>
      <c r="EH180" s="69"/>
      <c r="EI180" s="69"/>
      <c r="EJ180" s="69"/>
      <c r="EK180" s="69"/>
      <c r="EL180" s="69"/>
      <c r="EM180" s="69"/>
      <c r="EN180" s="69"/>
      <c r="EO180" s="69"/>
      <c r="EP180" s="69"/>
      <c r="EQ180" s="69"/>
      <c r="ER180" s="69"/>
      <c r="ES180" s="69"/>
      <c r="ET180" s="69"/>
      <c r="EU180" s="69"/>
      <c r="EV180" s="69"/>
      <c r="EW180" s="69"/>
      <c r="EX180" s="69"/>
      <c r="EY180" s="69"/>
      <c r="EZ180" s="69"/>
      <c r="FA180" s="69"/>
      <c r="FB180" s="69"/>
      <c r="FC180" s="69"/>
      <c r="FD180" s="69"/>
      <c r="FE180" s="69"/>
      <c r="FF180" s="71"/>
      <c r="FG180" s="79"/>
      <c r="FH180" s="80"/>
      <c r="FI180" s="80"/>
      <c r="FJ180" s="80"/>
      <c r="FK180" s="81"/>
      <c r="FL180" s="74"/>
      <c r="FP180" s="192"/>
      <c r="FQ180" s="192"/>
      <c r="FR180" s="192"/>
      <c r="FS180" s="192"/>
      <c r="FT180" s="192"/>
      <c r="FU180" s="192"/>
      <c r="FV180" s="192"/>
      <c r="FW180" s="209"/>
      <c r="FX180" s="77"/>
      <c r="FY180" s="77"/>
      <c r="FZ180" s="77"/>
      <c r="GA180" s="77"/>
      <c r="GB180" s="77"/>
      <c r="GC180" s="77"/>
      <c r="GD180" s="77"/>
      <c r="GE180" s="193"/>
      <c r="GF180" s="194"/>
      <c r="GG180" s="195"/>
      <c r="GH180" s="196"/>
      <c r="GI180" s="196"/>
      <c r="GJ180" s="197"/>
      <c r="GK180" s="197"/>
      <c r="GL180" s="197"/>
      <c r="GM180" s="197"/>
      <c r="GN180" s="197"/>
      <c r="GO180" s="197"/>
      <c r="GP180" s="197"/>
      <c r="GQ180" s="197"/>
      <c r="GR180" s="198"/>
      <c r="GS180" s="198"/>
      <c r="GT180" s="198"/>
      <c r="GU180" s="199"/>
      <c r="GV180" s="200"/>
      <c r="GW180" s="10"/>
      <c r="GX180" s="206"/>
      <c r="GY180" s="207"/>
      <c r="GZ180" s="207"/>
      <c r="HA180" s="208"/>
      <c r="HB180" s="208"/>
      <c r="HC180" s="207"/>
      <c r="HD180" s="207"/>
      <c r="HE180" s="208"/>
      <c r="HF180" s="208"/>
      <c r="HG180" s="207"/>
      <c r="HH180" s="207"/>
      <c r="HI180" s="208"/>
      <c r="HJ180" s="208"/>
      <c r="HK180" s="207"/>
      <c r="HL180" s="207"/>
      <c r="HM180" s="208"/>
      <c r="HN180" s="208"/>
      <c r="HO180" s="10"/>
      <c r="HP180" s="204"/>
      <c r="HQ180" s="204"/>
      <c r="HR180" s="204"/>
      <c r="HS180" s="204"/>
      <c r="HT180" s="204"/>
      <c r="HU180" s="204"/>
      <c r="HV180" s="204"/>
      <c r="HW180" s="204"/>
      <c r="HX180" s="205"/>
    </row>
    <row r="181" spans="1:232" s="12" customFormat="1" ht="20.100000000000001" customHeight="1">
      <c r="A181" s="54">
        <f>IF(C181="","",SUBTOTAL(3,$C$6:$C181))</f>
        <v>176</v>
      </c>
      <c r="B181" s="55">
        <v>675</v>
      </c>
      <c r="C181" s="56" t="s">
        <v>216</v>
      </c>
      <c r="D181" s="57" t="s">
        <v>34</v>
      </c>
      <c r="E181" s="57" t="s">
        <v>38</v>
      </c>
      <c r="F181" s="58">
        <v>53</v>
      </c>
      <c r="G181" s="58">
        <v>55</v>
      </c>
      <c r="H181" s="58">
        <v>55</v>
      </c>
      <c r="I181" s="59">
        <v>54.333333333333336</v>
      </c>
      <c r="J181" s="60">
        <v>70</v>
      </c>
      <c r="K181" s="58">
        <v>71</v>
      </c>
      <c r="L181" s="58">
        <v>69</v>
      </c>
      <c r="M181" s="59">
        <v>70</v>
      </c>
      <c r="N181" s="61">
        <v>65</v>
      </c>
      <c r="O181" s="58">
        <v>100</v>
      </c>
      <c r="P181" s="62">
        <v>83</v>
      </c>
      <c r="Q181" s="63"/>
      <c r="R181" s="64">
        <v>40</v>
      </c>
      <c r="S181" s="64">
        <v>48</v>
      </c>
      <c r="T181" s="64">
        <v>49.111111111111114</v>
      </c>
      <c r="U181" s="59">
        <v>46</v>
      </c>
      <c r="V181" s="60">
        <v>68</v>
      </c>
      <c r="W181" s="58">
        <v>53</v>
      </c>
      <c r="X181" s="58">
        <v>81</v>
      </c>
      <c r="Y181" s="59">
        <v>67</v>
      </c>
      <c r="Z181" s="61">
        <v>60.333333333333336</v>
      </c>
      <c r="AA181" s="58">
        <v>77</v>
      </c>
      <c r="AB181" s="62">
        <v>69</v>
      </c>
      <c r="AC181" s="63"/>
      <c r="AD181" s="58">
        <v>70</v>
      </c>
      <c r="AE181" s="58">
        <v>54</v>
      </c>
      <c r="AF181" s="58">
        <v>51</v>
      </c>
      <c r="AG181" s="59">
        <v>58.333333333333336</v>
      </c>
      <c r="AH181" s="60">
        <v>42</v>
      </c>
      <c r="AI181" s="58">
        <v>53</v>
      </c>
      <c r="AJ181" s="58">
        <v>50</v>
      </c>
      <c r="AK181" s="59">
        <v>52</v>
      </c>
      <c r="AL181" s="61">
        <v>51</v>
      </c>
      <c r="AM181" s="58">
        <v>54</v>
      </c>
      <c r="AN181" s="62">
        <v>53</v>
      </c>
      <c r="AO181" s="63"/>
      <c r="AP181" s="64">
        <v>85</v>
      </c>
      <c r="AQ181" s="64">
        <v>60</v>
      </c>
      <c r="AR181" s="64">
        <v>95</v>
      </c>
      <c r="AS181" s="59">
        <v>80</v>
      </c>
      <c r="AT181" s="60">
        <v>30</v>
      </c>
      <c r="AU181" s="58">
        <v>53</v>
      </c>
      <c r="AV181" s="58">
        <v>85</v>
      </c>
      <c r="AW181" s="59">
        <v>69</v>
      </c>
      <c r="AX181" s="61">
        <v>60</v>
      </c>
      <c r="AY181" s="58">
        <v>88</v>
      </c>
      <c r="AZ181" s="62">
        <v>74</v>
      </c>
      <c r="BA181" s="63"/>
      <c r="BB181" s="58">
        <v>59</v>
      </c>
      <c r="BC181" s="58">
        <v>56</v>
      </c>
      <c r="BD181" s="58">
        <v>58</v>
      </c>
      <c r="BE181" s="59">
        <v>58</v>
      </c>
      <c r="BF181" s="60">
        <v>52</v>
      </c>
      <c r="BG181" s="58" t="s">
        <v>36</v>
      </c>
      <c r="BH181" s="58">
        <v>51</v>
      </c>
      <c r="BI181" s="59">
        <v>26</v>
      </c>
      <c r="BJ181" s="61">
        <v>45.333333333333336</v>
      </c>
      <c r="BK181" s="58">
        <v>84</v>
      </c>
      <c r="BL181" s="62">
        <v>65</v>
      </c>
      <c r="BM181" s="63"/>
      <c r="BN181" s="64">
        <v>71</v>
      </c>
      <c r="BO181" s="64">
        <v>55</v>
      </c>
      <c r="BP181" s="64">
        <v>58</v>
      </c>
      <c r="BQ181" s="59">
        <v>61.333333333333336</v>
      </c>
      <c r="BR181" s="60">
        <v>66</v>
      </c>
      <c r="BS181" s="58">
        <v>53</v>
      </c>
      <c r="BT181" s="58">
        <v>53</v>
      </c>
      <c r="BU181" s="59">
        <v>53</v>
      </c>
      <c r="BV181" s="61">
        <v>60.111111111111114</v>
      </c>
      <c r="BW181" s="58">
        <v>76</v>
      </c>
      <c r="BX181" s="62">
        <v>68.055555555555557</v>
      </c>
      <c r="BY181" s="63"/>
      <c r="BZ181" s="58">
        <v>100</v>
      </c>
      <c r="CA181" s="58">
        <v>100</v>
      </c>
      <c r="CB181" s="58">
        <v>100</v>
      </c>
      <c r="CC181" s="59">
        <v>100</v>
      </c>
      <c r="CD181" s="60">
        <v>100</v>
      </c>
      <c r="CE181" s="58">
        <v>53</v>
      </c>
      <c r="CF181" s="58">
        <v>100</v>
      </c>
      <c r="CG181" s="59">
        <v>77</v>
      </c>
      <c r="CH181" s="61">
        <v>92.333333333333329</v>
      </c>
      <c r="CI181" s="58">
        <v>100</v>
      </c>
      <c r="CJ181" s="62">
        <v>96.166666666666657</v>
      </c>
      <c r="CK181" s="63"/>
      <c r="CL181" s="64">
        <v>89</v>
      </c>
      <c r="CM181" s="64">
        <v>91</v>
      </c>
      <c r="CN181" s="64">
        <v>90</v>
      </c>
      <c r="CO181" s="59">
        <v>90</v>
      </c>
      <c r="CP181" s="60">
        <v>96</v>
      </c>
      <c r="CQ181" s="58">
        <v>53</v>
      </c>
      <c r="CR181" s="58">
        <v>96</v>
      </c>
      <c r="CS181" s="59">
        <v>75</v>
      </c>
      <c r="CT181" s="61">
        <v>87</v>
      </c>
      <c r="CU181" s="58">
        <v>100</v>
      </c>
      <c r="CV181" s="62">
        <v>94</v>
      </c>
      <c r="CW181" s="65" t="s">
        <v>39</v>
      </c>
      <c r="CX181" s="66">
        <v>602.22222222222217</v>
      </c>
      <c r="CY181" s="67">
        <v>75.277777777777771</v>
      </c>
      <c r="CZ181" s="68" t="s">
        <v>245</v>
      </c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9"/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9"/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9"/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9"/>
      <c r="EZ181" s="69"/>
      <c r="FA181" s="69"/>
      <c r="FB181" s="69"/>
      <c r="FC181" s="69"/>
      <c r="FD181" s="69"/>
      <c r="FE181" s="69"/>
      <c r="FF181" s="71"/>
      <c r="FG181" s="79"/>
      <c r="FH181" s="80"/>
      <c r="FI181" s="80"/>
      <c r="FJ181" s="80"/>
      <c r="FK181" s="81"/>
      <c r="FL181" s="74"/>
      <c r="FP181" s="192"/>
      <c r="FQ181" s="192"/>
      <c r="FR181" s="192"/>
      <c r="FS181" s="192"/>
      <c r="FT181" s="192"/>
      <c r="FU181" s="192"/>
      <c r="FV181" s="192"/>
      <c r="FW181" s="122"/>
      <c r="FX181" s="77"/>
      <c r="FY181" s="77"/>
      <c r="FZ181" s="77"/>
      <c r="GA181" s="77"/>
      <c r="GB181" s="77"/>
      <c r="GC181" s="77"/>
      <c r="GD181" s="77"/>
      <c r="GE181" s="193"/>
      <c r="GF181" s="194"/>
      <c r="GG181" s="195"/>
      <c r="GH181" s="196"/>
      <c r="GI181" s="196"/>
      <c r="GJ181" s="197"/>
      <c r="GK181" s="197"/>
      <c r="GL181" s="197"/>
      <c r="GM181" s="197"/>
      <c r="GN181" s="197"/>
      <c r="GO181" s="197"/>
      <c r="GP181" s="197"/>
      <c r="GQ181" s="197"/>
      <c r="GR181" s="198"/>
      <c r="GS181" s="198"/>
      <c r="GT181" s="198"/>
      <c r="GU181" s="199"/>
      <c r="GV181" s="200"/>
      <c r="GW181" s="10"/>
      <c r="GX181" s="206"/>
      <c r="GY181" s="207"/>
      <c r="GZ181" s="207"/>
      <c r="HA181" s="208"/>
      <c r="HB181" s="208"/>
      <c r="HC181" s="207"/>
      <c r="HD181" s="207"/>
      <c r="HE181" s="208"/>
      <c r="HF181" s="208"/>
      <c r="HG181" s="207"/>
      <c r="HH181" s="207"/>
      <c r="HI181" s="208"/>
      <c r="HJ181" s="208"/>
      <c r="HK181" s="207"/>
      <c r="HL181" s="207"/>
      <c r="HM181" s="208"/>
      <c r="HN181" s="208"/>
      <c r="HO181" s="10"/>
      <c r="HP181" s="204"/>
      <c r="HQ181" s="204"/>
      <c r="HR181" s="204"/>
      <c r="HS181" s="204"/>
      <c r="HT181" s="204"/>
      <c r="HU181" s="204"/>
      <c r="HV181" s="204"/>
      <c r="HW181" s="204"/>
      <c r="HX181" s="205"/>
    </row>
    <row r="182" spans="1:232" s="12" customFormat="1" ht="20.100000000000001" customHeight="1">
      <c r="A182" s="54">
        <f>IF(C182="","",SUBTOTAL(3,$C$6:$C182))</f>
        <v>177</v>
      </c>
      <c r="B182" s="55">
        <v>676</v>
      </c>
      <c r="C182" s="56" t="s">
        <v>217</v>
      </c>
      <c r="D182" s="57" t="s">
        <v>34</v>
      </c>
      <c r="E182" s="57" t="s">
        <v>0</v>
      </c>
      <c r="F182" s="58">
        <v>70</v>
      </c>
      <c r="G182" s="58">
        <v>71</v>
      </c>
      <c r="H182" s="58">
        <v>69</v>
      </c>
      <c r="I182" s="59">
        <v>70</v>
      </c>
      <c r="J182" s="60">
        <v>45</v>
      </c>
      <c r="K182" s="58">
        <v>50</v>
      </c>
      <c r="L182" s="58">
        <v>64</v>
      </c>
      <c r="M182" s="59">
        <v>57</v>
      </c>
      <c r="N182" s="61">
        <v>57.333333333333336</v>
      </c>
      <c r="O182" s="58">
        <v>55</v>
      </c>
      <c r="P182" s="62">
        <v>56.166666666666671</v>
      </c>
      <c r="Q182" s="63"/>
      <c r="R182" s="64">
        <v>30</v>
      </c>
      <c r="S182" s="64">
        <v>30</v>
      </c>
      <c r="T182" s="64">
        <v>31.111111111111114</v>
      </c>
      <c r="U182" s="59">
        <v>30.37037037037037</v>
      </c>
      <c r="V182" s="60">
        <v>50</v>
      </c>
      <c r="W182" s="58">
        <v>50</v>
      </c>
      <c r="X182" s="58">
        <v>52</v>
      </c>
      <c r="Y182" s="59">
        <v>51</v>
      </c>
      <c r="Z182" s="61">
        <v>44</v>
      </c>
      <c r="AA182" s="58">
        <v>42</v>
      </c>
      <c r="AB182" s="62">
        <v>46</v>
      </c>
      <c r="AC182" s="63"/>
      <c r="AD182" s="58">
        <v>70</v>
      </c>
      <c r="AE182" s="58">
        <v>72</v>
      </c>
      <c r="AF182" s="58">
        <v>66</v>
      </c>
      <c r="AG182" s="59">
        <v>69.333333333333329</v>
      </c>
      <c r="AH182" s="60">
        <v>59</v>
      </c>
      <c r="AI182" s="58">
        <v>50</v>
      </c>
      <c r="AJ182" s="58">
        <v>68</v>
      </c>
      <c r="AK182" s="59">
        <v>59</v>
      </c>
      <c r="AL182" s="61">
        <v>62.444444444444436</v>
      </c>
      <c r="AM182" s="58">
        <v>54</v>
      </c>
      <c r="AN182" s="62">
        <v>58.222222222222214</v>
      </c>
      <c r="AO182" s="63"/>
      <c r="AP182" s="64">
        <v>60</v>
      </c>
      <c r="AQ182" s="64">
        <v>82</v>
      </c>
      <c r="AR182" s="64">
        <v>74</v>
      </c>
      <c r="AS182" s="59">
        <v>72</v>
      </c>
      <c r="AT182" s="60">
        <v>52</v>
      </c>
      <c r="AU182" s="58">
        <v>50</v>
      </c>
      <c r="AV182" s="58">
        <v>90</v>
      </c>
      <c r="AW182" s="59">
        <v>70</v>
      </c>
      <c r="AX182" s="61">
        <v>65</v>
      </c>
      <c r="AY182" s="58">
        <v>40</v>
      </c>
      <c r="AZ182" s="62">
        <v>53</v>
      </c>
      <c r="BA182" s="63"/>
      <c r="BB182" s="58">
        <v>53</v>
      </c>
      <c r="BC182" s="58">
        <v>30</v>
      </c>
      <c r="BD182" s="58">
        <v>30</v>
      </c>
      <c r="BE182" s="59">
        <v>38</v>
      </c>
      <c r="BF182" s="60">
        <v>19</v>
      </c>
      <c r="BG182" s="58" t="s">
        <v>36</v>
      </c>
      <c r="BH182" s="58">
        <v>40</v>
      </c>
      <c r="BI182" s="59">
        <v>20</v>
      </c>
      <c r="BJ182" s="61">
        <v>26</v>
      </c>
      <c r="BK182" s="58">
        <v>43</v>
      </c>
      <c r="BL182" s="62">
        <v>35</v>
      </c>
      <c r="BM182" s="63"/>
      <c r="BN182" s="64">
        <v>38</v>
      </c>
      <c r="BO182" s="64">
        <v>43</v>
      </c>
      <c r="BP182" s="64">
        <v>39</v>
      </c>
      <c r="BQ182" s="59">
        <v>40</v>
      </c>
      <c r="BR182" s="60">
        <v>20</v>
      </c>
      <c r="BS182" s="58">
        <v>50</v>
      </c>
      <c r="BT182" s="58">
        <v>60</v>
      </c>
      <c r="BU182" s="59">
        <v>55</v>
      </c>
      <c r="BV182" s="61">
        <v>38.333333333333336</v>
      </c>
      <c r="BW182" s="58">
        <v>33</v>
      </c>
      <c r="BX182" s="62">
        <v>36</v>
      </c>
      <c r="BY182" s="63"/>
      <c r="BZ182" s="58">
        <v>90</v>
      </c>
      <c r="CA182" s="58">
        <v>90</v>
      </c>
      <c r="CB182" s="58">
        <v>90</v>
      </c>
      <c r="CC182" s="59">
        <v>90</v>
      </c>
      <c r="CD182" s="60">
        <v>90</v>
      </c>
      <c r="CE182" s="58">
        <v>50</v>
      </c>
      <c r="CF182" s="58">
        <v>90</v>
      </c>
      <c r="CG182" s="59">
        <v>70</v>
      </c>
      <c r="CH182" s="61">
        <v>83.333333333333329</v>
      </c>
      <c r="CI182" s="58">
        <v>90</v>
      </c>
      <c r="CJ182" s="62">
        <v>87</v>
      </c>
      <c r="CK182" s="63"/>
      <c r="CL182" s="64">
        <v>97</v>
      </c>
      <c r="CM182" s="64">
        <v>100</v>
      </c>
      <c r="CN182" s="64">
        <v>100</v>
      </c>
      <c r="CO182" s="59">
        <v>99</v>
      </c>
      <c r="CP182" s="60">
        <v>100</v>
      </c>
      <c r="CQ182" s="58">
        <v>50</v>
      </c>
      <c r="CR182" s="58">
        <v>100</v>
      </c>
      <c r="CS182" s="59">
        <v>75</v>
      </c>
      <c r="CT182" s="61">
        <v>91.333333333333329</v>
      </c>
      <c r="CU182" s="58">
        <v>100</v>
      </c>
      <c r="CV182" s="62">
        <v>96</v>
      </c>
      <c r="CW182" s="65" t="s">
        <v>40</v>
      </c>
      <c r="CX182" s="66" t="s">
        <v>241</v>
      </c>
      <c r="CY182" s="67" t="s">
        <v>241</v>
      </c>
      <c r="CZ182" s="68" t="s">
        <v>251</v>
      </c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9"/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71"/>
      <c r="FG182" s="79"/>
      <c r="FH182" s="80"/>
      <c r="FI182" s="80"/>
      <c r="FJ182" s="80"/>
      <c r="FK182" s="81"/>
      <c r="FL182" s="74"/>
      <c r="FP182" s="192"/>
      <c r="FQ182" s="192"/>
      <c r="FR182" s="192"/>
      <c r="FS182" s="192"/>
      <c r="FT182" s="192"/>
      <c r="FU182" s="192"/>
      <c r="FV182" s="192"/>
      <c r="FW182" s="122"/>
      <c r="FX182" s="77"/>
      <c r="FY182" s="77"/>
      <c r="FZ182" s="77"/>
      <c r="GA182" s="77"/>
      <c r="GB182" s="77"/>
      <c r="GC182" s="77"/>
      <c r="GD182" s="77"/>
      <c r="GE182" s="193"/>
      <c r="GF182" s="194"/>
      <c r="GG182" s="195"/>
      <c r="GH182" s="196"/>
      <c r="GI182" s="196"/>
      <c r="GJ182" s="197"/>
      <c r="GK182" s="197"/>
      <c r="GL182" s="197"/>
      <c r="GM182" s="197"/>
      <c r="GN182" s="197"/>
      <c r="GO182" s="197"/>
      <c r="GP182" s="197"/>
      <c r="GQ182" s="197"/>
      <c r="GR182" s="198"/>
      <c r="GS182" s="198"/>
      <c r="GT182" s="198"/>
      <c r="GU182" s="199"/>
      <c r="GV182" s="200"/>
      <c r="GW182" s="10"/>
      <c r="GX182" s="206"/>
      <c r="GY182" s="207"/>
      <c r="GZ182" s="207"/>
      <c r="HA182" s="208"/>
      <c r="HB182" s="208"/>
      <c r="HC182" s="207"/>
      <c r="HD182" s="207"/>
      <c r="HE182" s="208"/>
      <c r="HF182" s="208"/>
      <c r="HG182" s="207"/>
      <c r="HH182" s="207"/>
      <c r="HI182" s="208"/>
      <c r="HJ182" s="208"/>
      <c r="HK182" s="207"/>
      <c r="HL182" s="207"/>
      <c r="HM182" s="208"/>
      <c r="HN182" s="208"/>
      <c r="HO182" s="10"/>
      <c r="HP182" s="204"/>
      <c r="HQ182" s="204"/>
      <c r="HR182" s="204"/>
      <c r="HS182" s="204"/>
      <c r="HT182" s="204"/>
      <c r="HU182" s="204"/>
      <c r="HV182" s="204"/>
      <c r="HW182" s="204"/>
      <c r="HX182" s="205"/>
    </row>
    <row r="183" spans="1:232" s="12" customFormat="1" ht="20.100000000000001" customHeight="1">
      <c r="A183" s="54">
        <f>IF(C183="","",SUBTOTAL(3,$C$6:$C183))</f>
        <v>178</v>
      </c>
      <c r="B183" s="55">
        <v>677</v>
      </c>
      <c r="C183" s="56" t="s">
        <v>218</v>
      </c>
      <c r="D183" s="57" t="s">
        <v>34</v>
      </c>
      <c r="E183" s="57" t="s">
        <v>35</v>
      </c>
      <c r="F183" s="58">
        <v>45</v>
      </c>
      <c r="G183" s="58">
        <v>50</v>
      </c>
      <c r="H183" s="58">
        <v>64</v>
      </c>
      <c r="I183" s="59">
        <v>53</v>
      </c>
      <c r="J183" s="60">
        <v>83</v>
      </c>
      <c r="K183" s="58">
        <v>88</v>
      </c>
      <c r="L183" s="58">
        <v>100</v>
      </c>
      <c r="M183" s="59">
        <v>94</v>
      </c>
      <c r="N183" s="61">
        <v>77</v>
      </c>
      <c r="O183" s="58">
        <v>69</v>
      </c>
      <c r="P183" s="62">
        <v>73</v>
      </c>
      <c r="Q183" s="63"/>
      <c r="R183" s="64">
        <v>98</v>
      </c>
      <c r="S183" s="64">
        <v>99</v>
      </c>
      <c r="T183" s="64">
        <v>90</v>
      </c>
      <c r="U183" s="59">
        <v>96</v>
      </c>
      <c r="V183" s="60"/>
      <c r="W183" s="58">
        <v>33</v>
      </c>
      <c r="X183" s="58"/>
      <c r="Y183" s="59" t="s">
        <v>241</v>
      </c>
      <c r="Z183" s="61" t="s">
        <v>241</v>
      </c>
      <c r="AA183" s="58"/>
      <c r="AB183" s="62" t="s">
        <v>241</v>
      </c>
      <c r="AC183" s="63"/>
      <c r="AD183" s="58"/>
      <c r="AE183" s="58"/>
      <c r="AF183" s="58"/>
      <c r="AG183" s="59" t="s">
        <v>241</v>
      </c>
      <c r="AH183" s="60"/>
      <c r="AI183" s="58">
        <v>33</v>
      </c>
      <c r="AJ183" s="58"/>
      <c r="AK183" s="59" t="s">
        <v>241</v>
      </c>
      <c r="AL183" s="61" t="s">
        <v>241</v>
      </c>
      <c r="AM183" s="58"/>
      <c r="AN183" s="62" t="s">
        <v>241</v>
      </c>
      <c r="AO183" s="63"/>
      <c r="AP183" s="64"/>
      <c r="AQ183" s="64"/>
      <c r="AR183" s="64"/>
      <c r="AS183" s="59" t="s">
        <v>241</v>
      </c>
      <c r="AT183" s="60"/>
      <c r="AU183" s="58">
        <v>33</v>
      </c>
      <c r="AV183" s="58"/>
      <c r="AW183" s="59" t="s">
        <v>241</v>
      </c>
      <c r="AX183" s="61" t="s">
        <v>241</v>
      </c>
      <c r="AY183" s="58"/>
      <c r="AZ183" s="62" t="s">
        <v>241</v>
      </c>
      <c r="BA183" s="63"/>
      <c r="BB183" s="58"/>
      <c r="BC183" s="58"/>
      <c r="BD183" s="58"/>
      <c r="BE183" s="59" t="s">
        <v>241</v>
      </c>
      <c r="BF183" s="60"/>
      <c r="BG183" s="58" t="s">
        <v>36</v>
      </c>
      <c r="BH183" s="58"/>
      <c r="BI183" s="59" t="s">
        <v>241</v>
      </c>
      <c r="BJ183" s="61" t="s">
        <v>241</v>
      </c>
      <c r="BK183" s="58"/>
      <c r="BL183" s="62" t="s">
        <v>241</v>
      </c>
      <c r="BM183" s="63"/>
      <c r="BN183" s="64"/>
      <c r="BO183" s="64"/>
      <c r="BP183" s="64"/>
      <c r="BQ183" s="59" t="s">
        <v>241</v>
      </c>
      <c r="BR183" s="60"/>
      <c r="BS183" s="58">
        <v>33</v>
      </c>
      <c r="BT183" s="58"/>
      <c r="BU183" s="59" t="s">
        <v>241</v>
      </c>
      <c r="BV183" s="61" t="s">
        <v>241</v>
      </c>
      <c r="BW183" s="58"/>
      <c r="BX183" s="62" t="s">
        <v>241</v>
      </c>
      <c r="BY183" s="63"/>
      <c r="BZ183" s="58"/>
      <c r="CA183" s="58"/>
      <c r="CB183" s="58"/>
      <c r="CC183" s="59" t="s">
        <v>241</v>
      </c>
      <c r="CD183" s="60"/>
      <c r="CE183" s="58">
        <v>33</v>
      </c>
      <c r="CF183" s="58"/>
      <c r="CG183" s="59" t="s">
        <v>241</v>
      </c>
      <c r="CH183" s="61" t="s">
        <v>241</v>
      </c>
      <c r="CI183" s="58"/>
      <c r="CJ183" s="62" t="s">
        <v>241</v>
      </c>
      <c r="CK183" s="63"/>
      <c r="CL183" s="64"/>
      <c r="CM183" s="64"/>
      <c r="CN183" s="64"/>
      <c r="CO183" s="59" t="s">
        <v>241</v>
      </c>
      <c r="CP183" s="60"/>
      <c r="CQ183" s="58">
        <v>33</v>
      </c>
      <c r="CR183" s="58"/>
      <c r="CS183" s="59" t="s">
        <v>241</v>
      </c>
      <c r="CT183" s="61" t="s">
        <v>241</v>
      </c>
      <c r="CU183" s="58"/>
      <c r="CV183" s="62" t="s">
        <v>241</v>
      </c>
      <c r="CW183" s="65" t="s">
        <v>37</v>
      </c>
      <c r="CX183" s="66" t="s">
        <v>241</v>
      </c>
      <c r="CY183" s="67" t="s">
        <v>241</v>
      </c>
      <c r="CZ183" s="68" t="s">
        <v>245</v>
      </c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9"/>
      <c r="DL183" s="69"/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69"/>
      <c r="DZ183" s="69"/>
      <c r="EA183" s="69"/>
      <c r="EB183" s="69"/>
      <c r="EC183" s="69"/>
      <c r="ED183" s="69"/>
      <c r="EE183" s="69"/>
      <c r="EF183" s="69"/>
      <c r="EG183" s="69"/>
      <c r="EH183" s="69"/>
      <c r="EI183" s="69"/>
      <c r="EJ183" s="69"/>
      <c r="EK183" s="69"/>
      <c r="EL183" s="69"/>
      <c r="EM183" s="69"/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69"/>
      <c r="EZ183" s="69"/>
      <c r="FA183" s="69"/>
      <c r="FB183" s="69"/>
      <c r="FC183" s="69"/>
      <c r="FD183" s="69"/>
      <c r="FE183" s="69"/>
      <c r="FF183" s="71"/>
      <c r="FG183" s="79"/>
      <c r="FH183" s="80"/>
      <c r="FI183" s="80"/>
      <c r="FJ183" s="80"/>
      <c r="FK183" s="81"/>
      <c r="FL183" s="74"/>
      <c r="FP183" s="192"/>
      <c r="FQ183" s="192"/>
      <c r="FR183" s="192"/>
      <c r="FS183" s="192"/>
      <c r="FT183" s="192"/>
      <c r="FU183" s="192"/>
      <c r="FV183" s="192"/>
      <c r="FW183" s="122"/>
      <c r="FX183" s="77"/>
      <c r="FY183" s="77"/>
      <c r="FZ183" s="77"/>
      <c r="GA183" s="77"/>
      <c r="GB183" s="77"/>
      <c r="GC183" s="77"/>
      <c r="GD183" s="77"/>
      <c r="GE183" s="193"/>
      <c r="GF183" s="194"/>
      <c r="GG183" s="195"/>
      <c r="GH183" s="196"/>
      <c r="GI183" s="196"/>
      <c r="GJ183" s="197"/>
      <c r="GK183" s="197"/>
      <c r="GL183" s="197"/>
      <c r="GM183" s="197"/>
      <c r="GN183" s="197"/>
      <c r="GO183" s="197"/>
      <c r="GP183" s="197"/>
      <c r="GQ183" s="197"/>
      <c r="GR183" s="198"/>
      <c r="GS183" s="198"/>
      <c r="GT183" s="198"/>
      <c r="GU183" s="199"/>
      <c r="GV183" s="200"/>
      <c r="GW183" s="10"/>
      <c r="GX183" s="206"/>
      <c r="GY183" s="207"/>
      <c r="GZ183" s="207"/>
      <c r="HA183" s="208"/>
      <c r="HB183" s="208"/>
      <c r="HC183" s="207"/>
      <c r="HD183" s="207"/>
      <c r="HE183" s="208"/>
      <c r="HF183" s="208"/>
      <c r="HG183" s="207"/>
      <c r="HH183" s="207"/>
      <c r="HI183" s="208"/>
      <c r="HJ183" s="208"/>
      <c r="HK183" s="207"/>
      <c r="HL183" s="207"/>
      <c r="HM183" s="208"/>
      <c r="HN183" s="208"/>
      <c r="HO183" s="10"/>
      <c r="HP183" s="204"/>
      <c r="HQ183" s="204"/>
      <c r="HR183" s="204"/>
      <c r="HS183" s="204"/>
      <c r="HT183" s="204"/>
      <c r="HU183" s="204"/>
      <c r="HV183" s="204"/>
      <c r="HW183" s="204"/>
      <c r="HX183" s="205"/>
    </row>
    <row r="184" spans="1:232" s="12" customFormat="1" ht="20.100000000000001" customHeight="1">
      <c r="A184" s="54">
        <f>IF(C184="","",SUBTOTAL(3,$C$6:$C184))</f>
        <v>179</v>
      </c>
      <c r="B184" s="55">
        <v>678</v>
      </c>
      <c r="C184" s="56" t="s">
        <v>219</v>
      </c>
      <c r="D184" s="57" t="s">
        <v>34</v>
      </c>
      <c r="E184" s="57" t="s">
        <v>1</v>
      </c>
      <c r="F184" s="58">
        <v>83</v>
      </c>
      <c r="G184" s="58">
        <v>88</v>
      </c>
      <c r="H184" s="58">
        <v>100</v>
      </c>
      <c r="I184" s="59">
        <v>90.333333333333329</v>
      </c>
      <c r="J184" s="60">
        <v>84</v>
      </c>
      <c r="K184" s="58">
        <v>89</v>
      </c>
      <c r="L184" s="58">
        <v>100</v>
      </c>
      <c r="M184" s="59">
        <v>95</v>
      </c>
      <c r="N184" s="61">
        <v>90</v>
      </c>
      <c r="O184" s="58">
        <v>64</v>
      </c>
      <c r="P184" s="62">
        <v>77</v>
      </c>
      <c r="Q184" s="63"/>
      <c r="R184" s="64">
        <v>30</v>
      </c>
      <c r="S184" s="64">
        <v>30</v>
      </c>
      <c r="T184" s="64">
        <v>35.111111111111114</v>
      </c>
      <c r="U184" s="59">
        <v>32</v>
      </c>
      <c r="V184" s="60"/>
      <c r="W184" s="58">
        <v>55</v>
      </c>
      <c r="X184" s="58"/>
      <c r="Y184" s="59" t="s">
        <v>241</v>
      </c>
      <c r="Z184" s="61" t="s">
        <v>241</v>
      </c>
      <c r="AA184" s="58"/>
      <c r="AB184" s="62" t="s">
        <v>241</v>
      </c>
      <c r="AC184" s="63"/>
      <c r="AD184" s="58"/>
      <c r="AE184" s="58"/>
      <c r="AF184" s="58"/>
      <c r="AG184" s="59" t="s">
        <v>241</v>
      </c>
      <c r="AH184" s="60"/>
      <c r="AI184" s="58">
        <v>55</v>
      </c>
      <c r="AJ184" s="58"/>
      <c r="AK184" s="59" t="s">
        <v>241</v>
      </c>
      <c r="AL184" s="61" t="s">
        <v>241</v>
      </c>
      <c r="AM184" s="58"/>
      <c r="AN184" s="62" t="s">
        <v>241</v>
      </c>
      <c r="AO184" s="63"/>
      <c r="AP184" s="64"/>
      <c r="AQ184" s="64"/>
      <c r="AR184" s="64"/>
      <c r="AS184" s="59" t="s">
        <v>241</v>
      </c>
      <c r="AT184" s="60"/>
      <c r="AU184" s="58">
        <v>55</v>
      </c>
      <c r="AV184" s="58"/>
      <c r="AW184" s="59" t="s">
        <v>241</v>
      </c>
      <c r="AX184" s="61" t="s">
        <v>241</v>
      </c>
      <c r="AY184" s="58"/>
      <c r="AZ184" s="62" t="s">
        <v>241</v>
      </c>
      <c r="BA184" s="63"/>
      <c r="BB184" s="58"/>
      <c r="BC184" s="58"/>
      <c r="BD184" s="58"/>
      <c r="BE184" s="59" t="s">
        <v>241</v>
      </c>
      <c r="BF184" s="60"/>
      <c r="BG184" s="58" t="s">
        <v>36</v>
      </c>
      <c r="BH184" s="58"/>
      <c r="BI184" s="59" t="s">
        <v>241</v>
      </c>
      <c r="BJ184" s="61" t="s">
        <v>241</v>
      </c>
      <c r="BK184" s="58"/>
      <c r="BL184" s="62" t="s">
        <v>241</v>
      </c>
      <c r="BM184" s="63"/>
      <c r="BN184" s="64"/>
      <c r="BO184" s="64"/>
      <c r="BP184" s="64"/>
      <c r="BQ184" s="59" t="s">
        <v>241</v>
      </c>
      <c r="BR184" s="60"/>
      <c r="BS184" s="58">
        <v>55</v>
      </c>
      <c r="BT184" s="58"/>
      <c r="BU184" s="59" t="s">
        <v>241</v>
      </c>
      <c r="BV184" s="61" t="s">
        <v>241</v>
      </c>
      <c r="BW184" s="58"/>
      <c r="BX184" s="62" t="s">
        <v>241</v>
      </c>
      <c r="BY184" s="63"/>
      <c r="BZ184" s="58"/>
      <c r="CA184" s="58"/>
      <c r="CB184" s="58"/>
      <c r="CC184" s="59" t="s">
        <v>241</v>
      </c>
      <c r="CD184" s="60"/>
      <c r="CE184" s="58">
        <v>55</v>
      </c>
      <c r="CF184" s="58"/>
      <c r="CG184" s="59" t="s">
        <v>241</v>
      </c>
      <c r="CH184" s="61" t="s">
        <v>241</v>
      </c>
      <c r="CI184" s="58"/>
      <c r="CJ184" s="62" t="s">
        <v>241</v>
      </c>
      <c r="CK184" s="63"/>
      <c r="CL184" s="64"/>
      <c r="CM184" s="64"/>
      <c r="CN184" s="64"/>
      <c r="CO184" s="59" t="s">
        <v>241</v>
      </c>
      <c r="CP184" s="60"/>
      <c r="CQ184" s="58">
        <v>55</v>
      </c>
      <c r="CR184" s="58"/>
      <c r="CS184" s="59" t="s">
        <v>241</v>
      </c>
      <c r="CT184" s="61" t="s">
        <v>241</v>
      </c>
      <c r="CU184" s="58"/>
      <c r="CV184" s="62" t="s">
        <v>241</v>
      </c>
      <c r="CW184" s="65" t="s">
        <v>37</v>
      </c>
      <c r="CX184" s="66" t="s">
        <v>241</v>
      </c>
      <c r="CY184" s="67" t="s">
        <v>241</v>
      </c>
      <c r="CZ184" s="68" t="s">
        <v>245</v>
      </c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9"/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69"/>
      <c r="DZ184" s="69"/>
      <c r="EA184" s="69"/>
      <c r="EB184" s="69"/>
      <c r="EC184" s="69"/>
      <c r="ED184" s="69"/>
      <c r="EE184" s="69"/>
      <c r="EF184" s="69"/>
      <c r="EG184" s="69"/>
      <c r="EH184" s="69"/>
      <c r="EI184" s="69"/>
      <c r="EJ184" s="69"/>
      <c r="EK184" s="69"/>
      <c r="EL184" s="69"/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69"/>
      <c r="EZ184" s="69"/>
      <c r="FA184" s="69"/>
      <c r="FB184" s="69"/>
      <c r="FC184" s="69"/>
      <c r="FD184" s="69"/>
      <c r="FE184" s="69"/>
      <c r="FF184" s="71"/>
      <c r="FG184" s="79"/>
      <c r="FH184" s="80"/>
      <c r="FI184" s="80"/>
      <c r="FJ184" s="80"/>
      <c r="FK184" s="81"/>
      <c r="FL184" s="74"/>
      <c r="FP184" s="192"/>
      <c r="FQ184" s="192"/>
      <c r="FR184" s="192"/>
      <c r="FS184" s="192"/>
      <c r="FT184" s="192"/>
      <c r="FU184" s="192"/>
      <c r="FV184" s="192"/>
      <c r="FW184" s="122"/>
      <c r="FX184" s="77"/>
      <c r="FY184" s="77"/>
      <c r="FZ184" s="77"/>
      <c r="GA184" s="77"/>
      <c r="GB184" s="77"/>
      <c r="GC184" s="77"/>
      <c r="GD184" s="77"/>
      <c r="GE184" s="193"/>
      <c r="GF184" s="194"/>
      <c r="GG184" s="195"/>
      <c r="GH184" s="196"/>
      <c r="GI184" s="196"/>
      <c r="GJ184" s="197"/>
      <c r="GK184" s="197"/>
      <c r="GL184" s="197"/>
      <c r="GM184" s="197"/>
      <c r="GN184" s="197"/>
      <c r="GO184" s="197"/>
      <c r="GP184" s="197"/>
      <c r="GQ184" s="197"/>
      <c r="GR184" s="198"/>
      <c r="GS184" s="198"/>
      <c r="GT184" s="198"/>
      <c r="GU184" s="199"/>
      <c r="GV184" s="200"/>
      <c r="GW184" s="10"/>
      <c r="GX184" s="206"/>
      <c r="GY184" s="207"/>
      <c r="GZ184" s="207"/>
      <c r="HA184" s="208"/>
      <c r="HB184" s="208"/>
      <c r="HC184" s="207"/>
      <c r="HD184" s="207"/>
      <c r="HE184" s="208"/>
      <c r="HF184" s="208"/>
      <c r="HG184" s="207"/>
      <c r="HH184" s="207"/>
      <c r="HI184" s="208"/>
      <c r="HJ184" s="208"/>
      <c r="HK184" s="207"/>
      <c r="HL184" s="207"/>
      <c r="HM184" s="208"/>
      <c r="HN184" s="208"/>
      <c r="HO184" s="10"/>
      <c r="HP184" s="204"/>
      <c r="HQ184" s="204"/>
      <c r="HR184" s="204"/>
      <c r="HS184" s="204"/>
      <c r="HT184" s="204"/>
      <c r="HU184" s="204"/>
      <c r="HV184" s="204"/>
      <c r="HW184" s="204"/>
      <c r="HX184" s="205"/>
    </row>
    <row r="185" spans="1:232" s="12" customFormat="1" ht="20.100000000000001" customHeight="1">
      <c r="A185" s="54">
        <f>IF(C185="","",SUBTOTAL(3,$C$6:$C185))</f>
        <v>180</v>
      </c>
      <c r="B185" s="55">
        <v>679</v>
      </c>
      <c r="C185" s="56" t="s">
        <v>220</v>
      </c>
      <c r="D185" s="57" t="s">
        <v>34</v>
      </c>
      <c r="E185" s="57" t="s">
        <v>38</v>
      </c>
      <c r="F185" s="58">
        <v>84</v>
      </c>
      <c r="G185" s="58">
        <v>89</v>
      </c>
      <c r="H185" s="58">
        <v>100</v>
      </c>
      <c r="I185" s="59">
        <v>91</v>
      </c>
      <c r="J185" s="60">
        <v>53</v>
      </c>
      <c r="K185" s="58">
        <v>55</v>
      </c>
      <c r="L185" s="58">
        <v>55</v>
      </c>
      <c r="M185" s="59">
        <v>55</v>
      </c>
      <c r="N185" s="61">
        <v>66.333333333333329</v>
      </c>
      <c r="O185" s="58">
        <v>100</v>
      </c>
      <c r="P185" s="62">
        <v>83.166666666666657</v>
      </c>
      <c r="Q185" s="63"/>
      <c r="R185" s="64">
        <v>74</v>
      </c>
      <c r="S185" s="64">
        <v>65</v>
      </c>
      <c r="T185" s="64">
        <v>61</v>
      </c>
      <c r="U185" s="59">
        <v>67</v>
      </c>
      <c r="V185" s="60"/>
      <c r="W185" s="58">
        <v>30</v>
      </c>
      <c r="X185" s="58"/>
      <c r="Y185" s="59" t="s">
        <v>241</v>
      </c>
      <c r="Z185" s="61" t="s">
        <v>241</v>
      </c>
      <c r="AA185" s="58"/>
      <c r="AB185" s="62" t="s">
        <v>241</v>
      </c>
      <c r="AC185" s="63"/>
      <c r="AD185" s="58"/>
      <c r="AE185" s="58"/>
      <c r="AF185" s="58"/>
      <c r="AG185" s="59" t="s">
        <v>241</v>
      </c>
      <c r="AH185" s="60"/>
      <c r="AI185" s="58">
        <v>30</v>
      </c>
      <c r="AJ185" s="58"/>
      <c r="AK185" s="59" t="s">
        <v>241</v>
      </c>
      <c r="AL185" s="61" t="s">
        <v>241</v>
      </c>
      <c r="AM185" s="58"/>
      <c r="AN185" s="62" t="s">
        <v>241</v>
      </c>
      <c r="AO185" s="63"/>
      <c r="AP185" s="64"/>
      <c r="AQ185" s="64"/>
      <c r="AR185" s="64"/>
      <c r="AS185" s="59" t="s">
        <v>241</v>
      </c>
      <c r="AT185" s="60"/>
      <c r="AU185" s="58">
        <v>30</v>
      </c>
      <c r="AV185" s="58"/>
      <c r="AW185" s="59" t="s">
        <v>241</v>
      </c>
      <c r="AX185" s="61" t="s">
        <v>241</v>
      </c>
      <c r="AY185" s="58"/>
      <c r="AZ185" s="62" t="s">
        <v>241</v>
      </c>
      <c r="BA185" s="63"/>
      <c r="BB185" s="58"/>
      <c r="BC185" s="58"/>
      <c r="BD185" s="58"/>
      <c r="BE185" s="59" t="s">
        <v>241</v>
      </c>
      <c r="BF185" s="60"/>
      <c r="BG185" s="58" t="s">
        <v>36</v>
      </c>
      <c r="BH185" s="58"/>
      <c r="BI185" s="59" t="s">
        <v>241</v>
      </c>
      <c r="BJ185" s="61" t="s">
        <v>241</v>
      </c>
      <c r="BK185" s="58"/>
      <c r="BL185" s="62" t="s">
        <v>241</v>
      </c>
      <c r="BM185" s="63"/>
      <c r="BN185" s="64"/>
      <c r="BO185" s="64"/>
      <c r="BP185" s="64"/>
      <c r="BQ185" s="59" t="s">
        <v>241</v>
      </c>
      <c r="BR185" s="60"/>
      <c r="BS185" s="58">
        <v>30</v>
      </c>
      <c r="BT185" s="58"/>
      <c r="BU185" s="59" t="s">
        <v>241</v>
      </c>
      <c r="BV185" s="61" t="s">
        <v>241</v>
      </c>
      <c r="BW185" s="58"/>
      <c r="BX185" s="62" t="s">
        <v>241</v>
      </c>
      <c r="BY185" s="63"/>
      <c r="BZ185" s="58"/>
      <c r="CA185" s="58"/>
      <c r="CB185" s="58"/>
      <c r="CC185" s="59" t="s">
        <v>241</v>
      </c>
      <c r="CD185" s="60"/>
      <c r="CE185" s="58">
        <v>30</v>
      </c>
      <c r="CF185" s="58"/>
      <c r="CG185" s="59" t="s">
        <v>241</v>
      </c>
      <c r="CH185" s="61" t="s">
        <v>241</v>
      </c>
      <c r="CI185" s="58"/>
      <c r="CJ185" s="62" t="s">
        <v>241</v>
      </c>
      <c r="CK185" s="63"/>
      <c r="CL185" s="64"/>
      <c r="CM185" s="64"/>
      <c r="CN185" s="64"/>
      <c r="CO185" s="59" t="s">
        <v>241</v>
      </c>
      <c r="CP185" s="60"/>
      <c r="CQ185" s="58">
        <v>30</v>
      </c>
      <c r="CR185" s="58"/>
      <c r="CS185" s="59" t="s">
        <v>241</v>
      </c>
      <c r="CT185" s="61" t="s">
        <v>241</v>
      </c>
      <c r="CU185" s="58"/>
      <c r="CV185" s="62" t="s">
        <v>241</v>
      </c>
      <c r="CW185" s="65" t="s">
        <v>37</v>
      </c>
      <c r="CX185" s="66" t="s">
        <v>241</v>
      </c>
      <c r="CY185" s="67" t="s">
        <v>241</v>
      </c>
      <c r="CZ185" s="68" t="s">
        <v>245</v>
      </c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9"/>
      <c r="DL185" s="69"/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69"/>
      <c r="DZ185" s="69"/>
      <c r="EA185" s="69"/>
      <c r="EB185" s="69"/>
      <c r="EC185" s="69"/>
      <c r="ED185" s="69"/>
      <c r="EE185" s="69"/>
      <c r="EF185" s="69"/>
      <c r="EG185" s="69"/>
      <c r="EH185" s="69"/>
      <c r="EI185" s="69"/>
      <c r="EJ185" s="69"/>
      <c r="EK185" s="69"/>
      <c r="EL185" s="69"/>
      <c r="EM185" s="69"/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69"/>
      <c r="EZ185" s="69"/>
      <c r="FA185" s="69"/>
      <c r="FB185" s="69"/>
      <c r="FC185" s="69"/>
      <c r="FD185" s="69"/>
      <c r="FE185" s="69"/>
      <c r="FF185" s="71"/>
      <c r="FG185" s="79"/>
      <c r="FH185" s="80"/>
      <c r="FI185" s="80"/>
      <c r="FJ185" s="80"/>
      <c r="FK185" s="81"/>
      <c r="FL185" s="74"/>
      <c r="FP185" s="192"/>
      <c r="FQ185" s="192"/>
      <c r="FR185" s="192"/>
      <c r="FS185" s="192"/>
      <c r="FT185" s="192"/>
      <c r="FU185" s="192"/>
      <c r="FV185" s="192"/>
      <c r="FW185" s="122"/>
      <c r="FX185" s="77"/>
      <c r="FY185" s="77"/>
      <c r="FZ185" s="77"/>
      <c r="GA185" s="77"/>
      <c r="GB185" s="77"/>
      <c r="GC185" s="77"/>
      <c r="GD185" s="77"/>
      <c r="GE185" s="193"/>
      <c r="GF185" s="194"/>
      <c r="GG185" s="195"/>
      <c r="GH185" s="196"/>
      <c r="GI185" s="196"/>
      <c r="GJ185" s="197"/>
      <c r="GK185" s="197"/>
      <c r="GL185" s="197"/>
      <c r="GM185" s="197"/>
      <c r="GN185" s="197"/>
      <c r="GO185" s="197"/>
      <c r="GP185" s="197"/>
      <c r="GQ185" s="197"/>
      <c r="GR185" s="198"/>
      <c r="GS185" s="198"/>
      <c r="GT185" s="198"/>
      <c r="GU185" s="199"/>
      <c r="GV185" s="200"/>
      <c r="GW185" s="10"/>
      <c r="GX185" s="206"/>
      <c r="GY185" s="207"/>
      <c r="GZ185" s="207"/>
      <c r="HA185" s="208"/>
      <c r="HB185" s="208"/>
      <c r="HC185" s="207"/>
      <c r="HD185" s="207"/>
      <c r="HE185" s="208"/>
      <c r="HF185" s="208"/>
      <c r="HG185" s="207"/>
      <c r="HH185" s="207"/>
      <c r="HI185" s="208"/>
      <c r="HJ185" s="208"/>
      <c r="HK185" s="207"/>
      <c r="HL185" s="207"/>
      <c r="HM185" s="208"/>
      <c r="HN185" s="208"/>
      <c r="HO185" s="10"/>
      <c r="HP185" s="204"/>
      <c r="HQ185" s="204"/>
      <c r="HR185" s="204"/>
      <c r="HS185" s="204"/>
      <c r="HT185" s="204"/>
      <c r="HU185" s="204"/>
      <c r="HV185" s="204"/>
      <c r="HW185" s="204"/>
      <c r="HX185" s="205"/>
    </row>
    <row r="186" spans="1:232" s="12" customFormat="1" ht="20.100000000000001" customHeight="1">
      <c r="A186" s="54">
        <f>IF(C186="","",SUBTOTAL(3,$C$6:$C186))</f>
        <v>181</v>
      </c>
      <c r="B186" s="55">
        <v>680</v>
      </c>
      <c r="C186" s="56" t="s">
        <v>221</v>
      </c>
      <c r="D186" s="57" t="s">
        <v>34</v>
      </c>
      <c r="E186" s="57" t="s">
        <v>0</v>
      </c>
      <c r="F186" s="58">
        <v>53</v>
      </c>
      <c r="G186" s="58">
        <v>55</v>
      </c>
      <c r="H186" s="58">
        <v>55</v>
      </c>
      <c r="I186" s="59">
        <v>54.333333333333336</v>
      </c>
      <c r="J186" s="60">
        <v>70</v>
      </c>
      <c r="K186" s="58">
        <v>71</v>
      </c>
      <c r="L186" s="58">
        <v>69</v>
      </c>
      <c r="M186" s="59">
        <v>70</v>
      </c>
      <c r="N186" s="61">
        <v>65</v>
      </c>
      <c r="O186" s="58">
        <v>100</v>
      </c>
      <c r="P186" s="62">
        <v>83</v>
      </c>
      <c r="Q186" s="63"/>
      <c r="R186" s="64">
        <v>90</v>
      </c>
      <c r="S186" s="64">
        <v>93</v>
      </c>
      <c r="T186" s="64">
        <v>80</v>
      </c>
      <c r="U186" s="59">
        <v>88</v>
      </c>
      <c r="V186" s="60"/>
      <c r="W186" s="58">
        <v>100</v>
      </c>
      <c r="X186" s="58"/>
      <c r="Y186" s="59" t="s">
        <v>241</v>
      </c>
      <c r="Z186" s="61" t="s">
        <v>241</v>
      </c>
      <c r="AA186" s="58"/>
      <c r="AB186" s="62" t="s">
        <v>241</v>
      </c>
      <c r="AC186" s="63"/>
      <c r="AD186" s="58"/>
      <c r="AE186" s="58"/>
      <c r="AF186" s="58"/>
      <c r="AG186" s="59" t="s">
        <v>241</v>
      </c>
      <c r="AH186" s="60"/>
      <c r="AI186" s="58">
        <v>100</v>
      </c>
      <c r="AJ186" s="58"/>
      <c r="AK186" s="59" t="s">
        <v>241</v>
      </c>
      <c r="AL186" s="61" t="s">
        <v>241</v>
      </c>
      <c r="AM186" s="58"/>
      <c r="AN186" s="62" t="s">
        <v>241</v>
      </c>
      <c r="AO186" s="63"/>
      <c r="AP186" s="64"/>
      <c r="AQ186" s="64"/>
      <c r="AR186" s="64"/>
      <c r="AS186" s="59" t="s">
        <v>241</v>
      </c>
      <c r="AT186" s="60"/>
      <c r="AU186" s="58">
        <v>100</v>
      </c>
      <c r="AV186" s="58"/>
      <c r="AW186" s="59" t="s">
        <v>241</v>
      </c>
      <c r="AX186" s="61" t="s">
        <v>241</v>
      </c>
      <c r="AY186" s="58"/>
      <c r="AZ186" s="62" t="s">
        <v>241</v>
      </c>
      <c r="BA186" s="63"/>
      <c r="BB186" s="58"/>
      <c r="BC186" s="58"/>
      <c r="BD186" s="58"/>
      <c r="BE186" s="59" t="s">
        <v>241</v>
      </c>
      <c r="BF186" s="60"/>
      <c r="BG186" s="58" t="s">
        <v>36</v>
      </c>
      <c r="BH186" s="58"/>
      <c r="BI186" s="59" t="s">
        <v>241</v>
      </c>
      <c r="BJ186" s="61" t="s">
        <v>241</v>
      </c>
      <c r="BK186" s="58"/>
      <c r="BL186" s="62" t="s">
        <v>241</v>
      </c>
      <c r="BM186" s="63"/>
      <c r="BN186" s="64"/>
      <c r="BO186" s="64"/>
      <c r="BP186" s="64"/>
      <c r="BQ186" s="59" t="s">
        <v>241</v>
      </c>
      <c r="BR186" s="60"/>
      <c r="BS186" s="58">
        <v>100</v>
      </c>
      <c r="BT186" s="58"/>
      <c r="BU186" s="59" t="s">
        <v>241</v>
      </c>
      <c r="BV186" s="61" t="s">
        <v>241</v>
      </c>
      <c r="BW186" s="58"/>
      <c r="BX186" s="62" t="s">
        <v>241</v>
      </c>
      <c r="BY186" s="63"/>
      <c r="BZ186" s="58"/>
      <c r="CA186" s="58"/>
      <c r="CB186" s="58"/>
      <c r="CC186" s="59" t="s">
        <v>241</v>
      </c>
      <c r="CD186" s="60"/>
      <c r="CE186" s="58">
        <v>100</v>
      </c>
      <c r="CF186" s="58"/>
      <c r="CG186" s="59" t="s">
        <v>241</v>
      </c>
      <c r="CH186" s="61" t="s">
        <v>241</v>
      </c>
      <c r="CI186" s="58"/>
      <c r="CJ186" s="62" t="s">
        <v>241</v>
      </c>
      <c r="CK186" s="63"/>
      <c r="CL186" s="64"/>
      <c r="CM186" s="64"/>
      <c r="CN186" s="64"/>
      <c r="CO186" s="59" t="s">
        <v>241</v>
      </c>
      <c r="CP186" s="60"/>
      <c r="CQ186" s="58">
        <v>100</v>
      </c>
      <c r="CR186" s="58"/>
      <c r="CS186" s="59" t="s">
        <v>241</v>
      </c>
      <c r="CT186" s="61" t="s">
        <v>241</v>
      </c>
      <c r="CU186" s="58"/>
      <c r="CV186" s="62" t="s">
        <v>241</v>
      </c>
      <c r="CW186" s="65" t="s">
        <v>37</v>
      </c>
      <c r="CX186" s="66" t="s">
        <v>241</v>
      </c>
      <c r="CY186" s="67" t="s">
        <v>241</v>
      </c>
      <c r="CZ186" s="68" t="s">
        <v>245</v>
      </c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71"/>
      <c r="FG186" s="79"/>
      <c r="FH186" s="80"/>
      <c r="FI186" s="80"/>
      <c r="FJ186" s="80"/>
      <c r="FK186" s="81"/>
      <c r="FL186" s="74"/>
      <c r="FP186" s="192"/>
      <c r="FQ186" s="192"/>
      <c r="FR186" s="192"/>
      <c r="FS186" s="192"/>
      <c r="FT186" s="192"/>
      <c r="FU186" s="192"/>
      <c r="FV186" s="192"/>
      <c r="FW186" s="209"/>
      <c r="FX186" s="77"/>
      <c r="FY186" s="77"/>
      <c r="FZ186" s="77"/>
      <c r="GA186" s="77"/>
      <c r="GB186" s="77"/>
      <c r="GC186" s="77"/>
      <c r="GD186" s="77"/>
      <c r="GE186" s="193"/>
      <c r="GF186" s="194"/>
      <c r="GG186" s="195"/>
      <c r="GH186" s="196"/>
      <c r="GI186" s="196"/>
      <c r="GJ186" s="197"/>
      <c r="GK186" s="197"/>
      <c r="GL186" s="197"/>
      <c r="GM186" s="197"/>
      <c r="GN186" s="197"/>
      <c r="GO186" s="197"/>
      <c r="GP186" s="197"/>
      <c r="GQ186" s="197"/>
      <c r="GR186" s="198"/>
      <c r="GS186" s="198"/>
      <c r="GT186" s="198"/>
      <c r="GU186" s="199"/>
      <c r="GV186" s="200"/>
      <c r="GW186" s="10"/>
      <c r="GX186" s="206"/>
      <c r="GY186" s="207"/>
      <c r="GZ186" s="207"/>
      <c r="HA186" s="208"/>
      <c r="HB186" s="208"/>
      <c r="HC186" s="207"/>
      <c r="HD186" s="207"/>
      <c r="HE186" s="208"/>
      <c r="HF186" s="208"/>
      <c r="HG186" s="207"/>
      <c r="HH186" s="207"/>
      <c r="HI186" s="208"/>
      <c r="HJ186" s="208"/>
      <c r="HK186" s="207"/>
      <c r="HL186" s="207"/>
      <c r="HM186" s="208"/>
      <c r="HN186" s="208"/>
      <c r="HO186" s="10"/>
      <c r="HP186" s="204"/>
      <c r="HQ186" s="204"/>
      <c r="HR186" s="204"/>
      <c r="HS186" s="204"/>
      <c r="HT186" s="204"/>
      <c r="HU186" s="204"/>
      <c r="HV186" s="204"/>
      <c r="HW186" s="204"/>
      <c r="HX186" s="205"/>
    </row>
    <row r="187" spans="1:232" s="12" customFormat="1" ht="20.100000000000001" customHeight="1">
      <c r="A187" s="54">
        <f>IF(C187="","",SUBTOTAL(3,$C$6:$C187))</f>
        <v>182</v>
      </c>
      <c r="B187" s="55">
        <v>681</v>
      </c>
      <c r="C187" s="56" t="s">
        <v>222</v>
      </c>
      <c r="D187" s="57" t="s">
        <v>34</v>
      </c>
      <c r="E187" s="57" t="s">
        <v>35</v>
      </c>
      <c r="F187" s="58">
        <v>54</v>
      </c>
      <c r="G187" s="58">
        <v>56</v>
      </c>
      <c r="H187" s="58">
        <v>57</v>
      </c>
      <c r="I187" s="59">
        <v>56</v>
      </c>
      <c r="J187" s="60">
        <v>45</v>
      </c>
      <c r="K187" s="58">
        <v>50</v>
      </c>
      <c r="L187" s="58">
        <v>64</v>
      </c>
      <c r="M187" s="59">
        <v>57</v>
      </c>
      <c r="N187" s="61">
        <v>53</v>
      </c>
      <c r="O187" s="58">
        <v>55</v>
      </c>
      <c r="P187" s="62">
        <v>54</v>
      </c>
      <c r="Q187" s="63"/>
      <c r="R187" s="64">
        <v>52</v>
      </c>
      <c r="S187" s="64">
        <v>42</v>
      </c>
      <c r="T187" s="64">
        <v>46</v>
      </c>
      <c r="U187" s="59">
        <v>47</v>
      </c>
      <c r="V187" s="60"/>
      <c r="W187" s="58">
        <v>30</v>
      </c>
      <c r="X187" s="58"/>
      <c r="Y187" s="59" t="s">
        <v>241</v>
      </c>
      <c r="Z187" s="61" t="s">
        <v>241</v>
      </c>
      <c r="AA187" s="58"/>
      <c r="AB187" s="62" t="s">
        <v>241</v>
      </c>
      <c r="AC187" s="63"/>
      <c r="AD187" s="58"/>
      <c r="AE187" s="58"/>
      <c r="AF187" s="58"/>
      <c r="AG187" s="59" t="s">
        <v>241</v>
      </c>
      <c r="AH187" s="60"/>
      <c r="AI187" s="58">
        <v>30</v>
      </c>
      <c r="AJ187" s="58"/>
      <c r="AK187" s="59" t="s">
        <v>241</v>
      </c>
      <c r="AL187" s="61" t="s">
        <v>241</v>
      </c>
      <c r="AM187" s="58"/>
      <c r="AN187" s="62" t="s">
        <v>241</v>
      </c>
      <c r="AO187" s="63"/>
      <c r="AP187" s="64"/>
      <c r="AQ187" s="64"/>
      <c r="AR187" s="64"/>
      <c r="AS187" s="59" t="s">
        <v>241</v>
      </c>
      <c r="AT187" s="60"/>
      <c r="AU187" s="58">
        <v>30</v>
      </c>
      <c r="AV187" s="58"/>
      <c r="AW187" s="59" t="s">
        <v>241</v>
      </c>
      <c r="AX187" s="61" t="s">
        <v>241</v>
      </c>
      <c r="AY187" s="58"/>
      <c r="AZ187" s="62" t="s">
        <v>241</v>
      </c>
      <c r="BA187" s="63"/>
      <c r="BB187" s="58"/>
      <c r="BC187" s="58"/>
      <c r="BD187" s="58"/>
      <c r="BE187" s="59" t="s">
        <v>241</v>
      </c>
      <c r="BF187" s="60"/>
      <c r="BG187" s="58" t="s">
        <v>36</v>
      </c>
      <c r="BH187" s="58"/>
      <c r="BI187" s="59" t="s">
        <v>241</v>
      </c>
      <c r="BJ187" s="61" t="s">
        <v>241</v>
      </c>
      <c r="BK187" s="58"/>
      <c r="BL187" s="62" t="s">
        <v>241</v>
      </c>
      <c r="BM187" s="63"/>
      <c r="BN187" s="64"/>
      <c r="BO187" s="64"/>
      <c r="BP187" s="64"/>
      <c r="BQ187" s="59" t="s">
        <v>241</v>
      </c>
      <c r="BR187" s="60"/>
      <c r="BS187" s="58">
        <v>30</v>
      </c>
      <c r="BT187" s="58"/>
      <c r="BU187" s="59" t="s">
        <v>241</v>
      </c>
      <c r="BV187" s="61" t="s">
        <v>241</v>
      </c>
      <c r="BW187" s="58"/>
      <c r="BX187" s="62" t="s">
        <v>241</v>
      </c>
      <c r="BY187" s="63"/>
      <c r="BZ187" s="58"/>
      <c r="CA187" s="58"/>
      <c r="CB187" s="58"/>
      <c r="CC187" s="59" t="s">
        <v>241</v>
      </c>
      <c r="CD187" s="60"/>
      <c r="CE187" s="58">
        <v>30</v>
      </c>
      <c r="CF187" s="58"/>
      <c r="CG187" s="59" t="s">
        <v>241</v>
      </c>
      <c r="CH187" s="61" t="s">
        <v>241</v>
      </c>
      <c r="CI187" s="58"/>
      <c r="CJ187" s="62" t="s">
        <v>241</v>
      </c>
      <c r="CK187" s="63"/>
      <c r="CL187" s="64"/>
      <c r="CM187" s="64"/>
      <c r="CN187" s="64"/>
      <c r="CO187" s="59" t="s">
        <v>241</v>
      </c>
      <c r="CP187" s="60"/>
      <c r="CQ187" s="58">
        <v>30</v>
      </c>
      <c r="CR187" s="58"/>
      <c r="CS187" s="59" t="s">
        <v>241</v>
      </c>
      <c r="CT187" s="61" t="s">
        <v>241</v>
      </c>
      <c r="CU187" s="58"/>
      <c r="CV187" s="62" t="s">
        <v>241</v>
      </c>
      <c r="CW187" s="65" t="s">
        <v>37</v>
      </c>
      <c r="CX187" s="66" t="s">
        <v>241</v>
      </c>
      <c r="CY187" s="67" t="s">
        <v>241</v>
      </c>
      <c r="CZ187" s="68" t="s">
        <v>245</v>
      </c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9"/>
      <c r="DL187" s="69"/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69"/>
      <c r="DZ187" s="69"/>
      <c r="EA187" s="69"/>
      <c r="EB187" s="69"/>
      <c r="EC187" s="69"/>
      <c r="ED187" s="69"/>
      <c r="EE187" s="69"/>
      <c r="EF187" s="69"/>
      <c r="EG187" s="69"/>
      <c r="EH187" s="69"/>
      <c r="EI187" s="69"/>
      <c r="EJ187" s="69"/>
      <c r="EK187" s="69"/>
      <c r="EL187" s="69"/>
      <c r="EM187" s="69"/>
      <c r="EN187" s="69"/>
      <c r="EO187" s="69"/>
      <c r="EP187" s="69"/>
      <c r="EQ187" s="69"/>
      <c r="ER187" s="69"/>
      <c r="ES187" s="69"/>
      <c r="ET187" s="69"/>
      <c r="EU187" s="69"/>
      <c r="EV187" s="69"/>
      <c r="EW187" s="69"/>
      <c r="EX187" s="69"/>
      <c r="EY187" s="69"/>
      <c r="EZ187" s="69"/>
      <c r="FA187" s="69"/>
      <c r="FB187" s="69"/>
      <c r="FC187" s="69"/>
      <c r="FD187" s="69"/>
      <c r="FE187" s="69"/>
      <c r="FF187" s="71"/>
      <c r="FG187" s="79"/>
      <c r="FH187" s="80"/>
      <c r="FI187" s="80"/>
      <c r="FJ187" s="80"/>
      <c r="FK187" s="81"/>
      <c r="FL187" s="74"/>
      <c r="FP187" s="210"/>
      <c r="FQ187" s="210"/>
      <c r="FR187" s="210"/>
      <c r="FS187" s="210"/>
      <c r="FT187" s="211"/>
      <c r="FU187" s="211"/>
      <c r="FV187" s="214"/>
      <c r="FW187" s="209"/>
      <c r="FX187" s="77"/>
      <c r="FY187" s="77"/>
      <c r="FZ187" s="77"/>
      <c r="GA187" s="77"/>
      <c r="GB187" s="77"/>
      <c r="GC187" s="77"/>
      <c r="GD187" s="77"/>
      <c r="GE187" s="193"/>
      <c r="GF187" s="194"/>
      <c r="GG187" s="195"/>
      <c r="GH187" s="196"/>
      <c r="GI187" s="196"/>
      <c r="GJ187" s="197"/>
      <c r="GK187" s="197"/>
      <c r="GL187" s="197"/>
      <c r="GM187" s="197"/>
      <c r="GN187" s="197"/>
      <c r="GO187" s="197"/>
      <c r="GP187" s="197"/>
      <c r="GQ187" s="197"/>
      <c r="GR187" s="198"/>
      <c r="GS187" s="198"/>
      <c r="GT187" s="198"/>
      <c r="GU187" s="199"/>
      <c r="GV187" s="200"/>
      <c r="GW187" s="10"/>
      <c r="GX187" s="206"/>
      <c r="GY187" s="207"/>
      <c r="GZ187" s="207"/>
      <c r="HA187" s="208"/>
      <c r="HB187" s="208"/>
      <c r="HC187" s="207"/>
      <c r="HD187" s="207"/>
      <c r="HE187" s="208"/>
      <c r="HF187" s="208"/>
      <c r="HG187" s="207"/>
      <c r="HH187" s="207"/>
      <c r="HI187" s="208"/>
      <c r="HJ187" s="208"/>
      <c r="HK187" s="207"/>
      <c r="HL187" s="207"/>
      <c r="HM187" s="208"/>
      <c r="HN187" s="208"/>
      <c r="HO187" s="10"/>
      <c r="HP187" s="204"/>
      <c r="HQ187" s="204"/>
      <c r="HR187" s="204"/>
      <c r="HS187" s="204"/>
      <c r="HT187" s="204"/>
      <c r="HU187" s="204"/>
      <c r="HV187" s="204"/>
      <c r="HW187" s="204"/>
      <c r="HX187" s="205"/>
    </row>
    <row r="188" spans="1:232" s="12" customFormat="1" ht="20.100000000000001" customHeight="1">
      <c r="A188" s="54">
        <f>IF(C188="","",SUBTOTAL(3,$C$6:$C188))</f>
        <v>183</v>
      </c>
      <c r="B188" s="55">
        <v>682</v>
      </c>
      <c r="C188" s="56" t="s">
        <v>223</v>
      </c>
      <c r="D188" s="57" t="s">
        <v>34</v>
      </c>
      <c r="E188" s="57" t="s">
        <v>1</v>
      </c>
      <c r="F188" s="58">
        <v>55</v>
      </c>
      <c r="G188" s="58">
        <v>57</v>
      </c>
      <c r="H188" s="58">
        <v>59</v>
      </c>
      <c r="I188" s="59">
        <v>57</v>
      </c>
      <c r="J188" s="60">
        <v>83</v>
      </c>
      <c r="K188" s="58">
        <v>88</v>
      </c>
      <c r="L188" s="58">
        <v>100</v>
      </c>
      <c r="M188" s="59">
        <v>94</v>
      </c>
      <c r="N188" s="61">
        <v>78</v>
      </c>
      <c r="O188" s="58">
        <v>57</v>
      </c>
      <c r="P188" s="62">
        <v>68</v>
      </c>
      <c r="Q188" s="63"/>
      <c r="R188" s="64">
        <v>30</v>
      </c>
      <c r="S188" s="64">
        <v>30</v>
      </c>
      <c r="T188" s="64">
        <v>26.444444444444446</v>
      </c>
      <c r="U188" s="59">
        <v>29</v>
      </c>
      <c r="V188" s="60"/>
      <c r="W188" s="58">
        <v>55</v>
      </c>
      <c r="X188" s="58"/>
      <c r="Y188" s="59" t="s">
        <v>241</v>
      </c>
      <c r="Z188" s="61" t="s">
        <v>241</v>
      </c>
      <c r="AA188" s="58"/>
      <c r="AB188" s="62" t="s">
        <v>241</v>
      </c>
      <c r="AC188" s="63"/>
      <c r="AD188" s="58"/>
      <c r="AE188" s="58"/>
      <c r="AF188" s="58"/>
      <c r="AG188" s="59" t="s">
        <v>241</v>
      </c>
      <c r="AH188" s="60"/>
      <c r="AI188" s="58">
        <v>55</v>
      </c>
      <c r="AJ188" s="58"/>
      <c r="AK188" s="59" t="s">
        <v>241</v>
      </c>
      <c r="AL188" s="61" t="s">
        <v>241</v>
      </c>
      <c r="AM188" s="58"/>
      <c r="AN188" s="62" t="s">
        <v>241</v>
      </c>
      <c r="AO188" s="63"/>
      <c r="AP188" s="64"/>
      <c r="AQ188" s="64"/>
      <c r="AR188" s="64"/>
      <c r="AS188" s="59" t="s">
        <v>241</v>
      </c>
      <c r="AT188" s="60"/>
      <c r="AU188" s="58">
        <v>55</v>
      </c>
      <c r="AV188" s="58"/>
      <c r="AW188" s="59" t="s">
        <v>241</v>
      </c>
      <c r="AX188" s="61" t="s">
        <v>241</v>
      </c>
      <c r="AY188" s="58"/>
      <c r="AZ188" s="62" t="s">
        <v>241</v>
      </c>
      <c r="BA188" s="63"/>
      <c r="BB188" s="58"/>
      <c r="BC188" s="58"/>
      <c r="BD188" s="58"/>
      <c r="BE188" s="59" t="s">
        <v>241</v>
      </c>
      <c r="BF188" s="60"/>
      <c r="BG188" s="58" t="s">
        <v>36</v>
      </c>
      <c r="BH188" s="58"/>
      <c r="BI188" s="59" t="s">
        <v>241</v>
      </c>
      <c r="BJ188" s="61" t="s">
        <v>241</v>
      </c>
      <c r="BK188" s="58"/>
      <c r="BL188" s="62" t="s">
        <v>241</v>
      </c>
      <c r="BM188" s="63"/>
      <c r="BN188" s="64"/>
      <c r="BO188" s="64"/>
      <c r="BP188" s="64"/>
      <c r="BQ188" s="59" t="s">
        <v>241</v>
      </c>
      <c r="BR188" s="60"/>
      <c r="BS188" s="58">
        <v>55</v>
      </c>
      <c r="BT188" s="58"/>
      <c r="BU188" s="59" t="s">
        <v>241</v>
      </c>
      <c r="BV188" s="61" t="s">
        <v>241</v>
      </c>
      <c r="BW188" s="58"/>
      <c r="BX188" s="62" t="s">
        <v>241</v>
      </c>
      <c r="BY188" s="63"/>
      <c r="BZ188" s="58"/>
      <c r="CA188" s="58"/>
      <c r="CB188" s="58"/>
      <c r="CC188" s="59" t="s">
        <v>241</v>
      </c>
      <c r="CD188" s="60"/>
      <c r="CE188" s="58">
        <v>55</v>
      </c>
      <c r="CF188" s="58"/>
      <c r="CG188" s="59" t="s">
        <v>241</v>
      </c>
      <c r="CH188" s="61" t="s">
        <v>241</v>
      </c>
      <c r="CI188" s="58"/>
      <c r="CJ188" s="62" t="s">
        <v>241</v>
      </c>
      <c r="CK188" s="63"/>
      <c r="CL188" s="64"/>
      <c r="CM188" s="64"/>
      <c r="CN188" s="64"/>
      <c r="CO188" s="59" t="s">
        <v>241</v>
      </c>
      <c r="CP188" s="60"/>
      <c r="CQ188" s="58">
        <v>55</v>
      </c>
      <c r="CR188" s="58"/>
      <c r="CS188" s="59" t="s">
        <v>241</v>
      </c>
      <c r="CT188" s="61" t="s">
        <v>241</v>
      </c>
      <c r="CU188" s="58"/>
      <c r="CV188" s="62" t="s">
        <v>241</v>
      </c>
      <c r="CW188" s="65" t="s">
        <v>37</v>
      </c>
      <c r="CX188" s="66" t="s">
        <v>241</v>
      </c>
      <c r="CY188" s="67" t="s">
        <v>241</v>
      </c>
      <c r="CZ188" s="68" t="s">
        <v>245</v>
      </c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9"/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69"/>
      <c r="DZ188" s="69"/>
      <c r="EA188" s="69"/>
      <c r="EB188" s="69"/>
      <c r="EC188" s="69"/>
      <c r="ED188" s="69"/>
      <c r="EE188" s="69"/>
      <c r="EF188" s="69"/>
      <c r="EG188" s="69"/>
      <c r="EH188" s="69"/>
      <c r="EI188" s="69"/>
      <c r="EJ188" s="69"/>
      <c r="EK188" s="69"/>
      <c r="EL188" s="69"/>
      <c r="EM188" s="69"/>
      <c r="EN188" s="69"/>
      <c r="EO188" s="69"/>
      <c r="EP188" s="69"/>
      <c r="EQ188" s="69"/>
      <c r="ER188" s="69"/>
      <c r="ES188" s="69"/>
      <c r="ET188" s="69"/>
      <c r="EU188" s="69"/>
      <c r="EV188" s="69"/>
      <c r="EW188" s="69"/>
      <c r="EX188" s="69"/>
      <c r="EY188" s="69"/>
      <c r="EZ188" s="69"/>
      <c r="FA188" s="69"/>
      <c r="FB188" s="69"/>
      <c r="FC188" s="69"/>
      <c r="FD188" s="69"/>
      <c r="FE188" s="69"/>
      <c r="FF188" s="71"/>
      <c r="FG188" s="79"/>
      <c r="FH188" s="80"/>
      <c r="FI188" s="80"/>
      <c r="FJ188" s="80"/>
      <c r="FK188" s="81"/>
      <c r="FL188" s="74"/>
      <c r="FP188" s="212"/>
      <c r="FQ188" s="212"/>
      <c r="FR188" s="212"/>
      <c r="FS188" s="212"/>
      <c r="FT188" s="212"/>
      <c r="FU188" s="212"/>
      <c r="FV188" s="212"/>
      <c r="FW188" s="213"/>
      <c r="FX188" s="77"/>
      <c r="FY188" s="77"/>
      <c r="FZ188" s="77"/>
      <c r="GA188" s="77"/>
      <c r="GB188" s="77"/>
      <c r="GC188" s="77"/>
      <c r="GD188" s="77"/>
      <c r="GE188" s="193"/>
      <c r="GF188" s="194"/>
      <c r="GG188" s="195"/>
      <c r="GH188" s="196"/>
      <c r="GI188" s="196"/>
      <c r="GJ188" s="197"/>
      <c r="GK188" s="197"/>
      <c r="GL188" s="197"/>
      <c r="GM188" s="197"/>
      <c r="GN188" s="197"/>
      <c r="GO188" s="197"/>
      <c r="GP188" s="197"/>
      <c r="GQ188" s="197"/>
      <c r="GR188" s="198"/>
      <c r="GS188" s="198"/>
      <c r="GT188" s="198"/>
      <c r="GU188" s="199"/>
      <c r="GV188" s="200"/>
      <c r="GW188" s="10"/>
      <c r="GX188" s="206"/>
      <c r="GY188" s="207"/>
      <c r="GZ188" s="207"/>
      <c r="HA188" s="208"/>
      <c r="HB188" s="208"/>
      <c r="HC188" s="207"/>
      <c r="HD188" s="207"/>
      <c r="HE188" s="208"/>
      <c r="HF188" s="208"/>
      <c r="HG188" s="207"/>
      <c r="HH188" s="207"/>
      <c r="HI188" s="208"/>
      <c r="HJ188" s="208"/>
      <c r="HK188" s="207"/>
      <c r="HL188" s="207"/>
      <c r="HM188" s="208"/>
      <c r="HN188" s="208"/>
      <c r="HO188" s="10"/>
      <c r="HP188" s="204"/>
      <c r="HQ188" s="204"/>
      <c r="HR188" s="204"/>
      <c r="HS188" s="204"/>
      <c r="HT188" s="204"/>
      <c r="HU188" s="204"/>
      <c r="HV188" s="204"/>
      <c r="HW188" s="204"/>
      <c r="HX188" s="205"/>
    </row>
    <row r="189" spans="1:232" s="12" customFormat="1" ht="20.100000000000001" customHeight="1">
      <c r="A189" s="54">
        <f>IF(C189="","",SUBTOTAL(3,$C$6:$C189))</f>
        <v>184</v>
      </c>
      <c r="B189" s="55">
        <v>683</v>
      </c>
      <c r="C189" s="56" t="s">
        <v>224</v>
      </c>
      <c r="D189" s="57" t="s">
        <v>34</v>
      </c>
      <c r="E189" s="57" t="s">
        <v>38</v>
      </c>
      <c r="F189" s="58">
        <v>56</v>
      </c>
      <c r="G189" s="58">
        <v>58</v>
      </c>
      <c r="H189" s="58">
        <v>61</v>
      </c>
      <c r="I189" s="59">
        <v>58.333333333333336</v>
      </c>
      <c r="J189" s="60">
        <v>84</v>
      </c>
      <c r="K189" s="58">
        <v>89</v>
      </c>
      <c r="L189" s="58">
        <v>100</v>
      </c>
      <c r="M189" s="59">
        <v>95</v>
      </c>
      <c r="N189" s="61">
        <v>79.111111111111114</v>
      </c>
      <c r="O189" s="58">
        <v>59</v>
      </c>
      <c r="P189" s="62">
        <v>69.055555555555557</v>
      </c>
      <c r="Q189" s="63"/>
      <c r="R189" s="64">
        <v>30</v>
      </c>
      <c r="S189" s="64">
        <v>30</v>
      </c>
      <c r="T189" s="64">
        <v>36.333333333333336</v>
      </c>
      <c r="U189" s="59">
        <v>32.111111111111114</v>
      </c>
      <c r="V189" s="60"/>
      <c r="W189" s="58">
        <v>96</v>
      </c>
      <c r="X189" s="58"/>
      <c r="Y189" s="59" t="s">
        <v>241</v>
      </c>
      <c r="Z189" s="61" t="s">
        <v>241</v>
      </c>
      <c r="AA189" s="58"/>
      <c r="AB189" s="62" t="s">
        <v>241</v>
      </c>
      <c r="AC189" s="63"/>
      <c r="AD189" s="58"/>
      <c r="AE189" s="58"/>
      <c r="AF189" s="58"/>
      <c r="AG189" s="59" t="s">
        <v>241</v>
      </c>
      <c r="AH189" s="60"/>
      <c r="AI189" s="58">
        <v>96</v>
      </c>
      <c r="AJ189" s="58"/>
      <c r="AK189" s="59" t="s">
        <v>241</v>
      </c>
      <c r="AL189" s="61" t="s">
        <v>241</v>
      </c>
      <c r="AM189" s="58"/>
      <c r="AN189" s="62" t="s">
        <v>241</v>
      </c>
      <c r="AO189" s="63"/>
      <c r="AP189" s="64"/>
      <c r="AQ189" s="64"/>
      <c r="AR189" s="64"/>
      <c r="AS189" s="59" t="s">
        <v>241</v>
      </c>
      <c r="AT189" s="60"/>
      <c r="AU189" s="58">
        <v>96</v>
      </c>
      <c r="AV189" s="58"/>
      <c r="AW189" s="59" t="s">
        <v>241</v>
      </c>
      <c r="AX189" s="61" t="s">
        <v>241</v>
      </c>
      <c r="AY189" s="58"/>
      <c r="AZ189" s="62" t="s">
        <v>241</v>
      </c>
      <c r="BA189" s="63"/>
      <c r="BB189" s="58"/>
      <c r="BC189" s="58"/>
      <c r="BD189" s="58"/>
      <c r="BE189" s="59" t="s">
        <v>241</v>
      </c>
      <c r="BF189" s="60"/>
      <c r="BG189" s="58" t="s">
        <v>36</v>
      </c>
      <c r="BH189" s="58"/>
      <c r="BI189" s="59" t="s">
        <v>241</v>
      </c>
      <c r="BJ189" s="61" t="s">
        <v>241</v>
      </c>
      <c r="BK189" s="58"/>
      <c r="BL189" s="62" t="s">
        <v>241</v>
      </c>
      <c r="BM189" s="63"/>
      <c r="BN189" s="64"/>
      <c r="BO189" s="64"/>
      <c r="BP189" s="64"/>
      <c r="BQ189" s="59" t="s">
        <v>241</v>
      </c>
      <c r="BR189" s="60"/>
      <c r="BS189" s="58">
        <v>96</v>
      </c>
      <c r="BT189" s="58"/>
      <c r="BU189" s="59" t="s">
        <v>241</v>
      </c>
      <c r="BV189" s="61" t="s">
        <v>241</v>
      </c>
      <c r="BW189" s="58"/>
      <c r="BX189" s="62" t="s">
        <v>241</v>
      </c>
      <c r="BY189" s="63"/>
      <c r="BZ189" s="58"/>
      <c r="CA189" s="58"/>
      <c r="CB189" s="58"/>
      <c r="CC189" s="59" t="s">
        <v>241</v>
      </c>
      <c r="CD189" s="60"/>
      <c r="CE189" s="58">
        <v>96</v>
      </c>
      <c r="CF189" s="58"/>
      <c r="CG189" s="59" t="s">
        <v>241</v>
      </c>
      <c r="CH189" s="61" t="s">
        <v>241</v>
      </c>
      <c r="CI189" s="58"/>
      <c r="CJ189" s="62" t="s">
        <v>241</v>
      </c>
      <c r="CK189" s="63"/>
      <c r="CL189" s="64"/>
      <c r="CM189" s="64"/>
      <c r="CN189" s="64"/>
      <c r="CO189" s="59" t="s">
        <v>241</v>
      </c>
      <c r="CP189" s="60"/>
      <c r="CQ189" s="58">
        <v>96</v>
      </c>
      <c r="CR189" s="58"/>
      <c r="CS189" s="59" t="s">
        <v>241</v>
      </c>
      <c r="CT189" s="61" t="s">
        <v>241</v>
      </c>
      <c r="CU189" s="58"/>
      <c r="CV189" s="62" t="s">
        <v>241</v>
      </c>
      <c r="CW189" s="65" t="s">
        <v>37</v>
      </c>
      <c r="CX189" s="66" t="s">
        <v>241</v>
      </c>
      <c r="CY189" s="67" t="s">
        <v>241</v>
      </c>
      <c r="CZ189" s="68" t="s">
        <v>245</v>
      </c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9"/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69"/>
      <c r="DZ189" s="69"/>
      <c r="EA189" s="69"/>
      <c r="EB189" s="69"/>
      <c r="EC189" s="69"/>
      <c r="ED189" s="69"/>
      <c r="EE189" s="69"/>
      <c r="EF189" s="69"/>
      <c r="EG189" s="69"/>
      <c r="EH189" s="69"/>
      <c r="EI189" s="69"/>
      <c r="EJ189" s="69"/>
      <c r="EK189" s="69"/>
      <c r="EL189" s="69"/>
      <c r="EM189" s="69"/>
      <c r="EN189" s="69"/>
      <c r="EO189" s="69"/>
      <c r="EP189" s="69"/>
      <c r="EQ189" s="69"/>
      <c r="ER189" s="69"/>
      <c r="ES189" s="69"/>
      <c r="ET189" s="69"/>
      <c r="EU189" s="69"/>
      <c r="EV189" s="69"/>
      <c r="EW189" s="69"/>
      <c r="EX189" s="69"/>
      <c r="EY189" s="69"/>
      <c r="EZ189" s="69"/>
      <c r="FA189" s="69"/>
      <c r="FB189" s="69"/>
      <c r="FC189" s="69"/>
      <c r="FD189" s="69"/>
      <c r="FE189" s="69"/>
      <c r="FF189" s="71"/>
      <c r="FG189" s="77"/>
      <c r="FH189" s="77"/>
      <c r="FI189" s="77"/>
      <c r="FJ189" s="77"/>
      <c r="FK189" s="77"/>
      <c r="FL189" s="74"/>
      <c r="FP189" s="77"/>
      <c r="FQ189" s="77"/>
      <c r="FR189" s="77"/>
      <c r="FS189" s="77"/>
      <c r="FT189" s="77"/>
      <c r="FU189" s="77"/>
      <c r="FV189" s="77"/>
      <c r="FW189" s="77"/>
      <c r="FX189" s="77"/>
      <c r="FY189" s="77"/>
      <c r="FZ189" s="77"/>
      <c r="GA189" s="77"/>
      <c r="GB189" s="77"/>
      <c r="GC189" s="77"/>
      <c r="GD189" s="77"/>
      <c r="GE189" s="193"/>
      <c r="GF189" s="194"/>
      <c r="GG189" s="195"/>
      <c r="GH189" s="196"/>
      <c r="GI189" s="196"/>
      <c r="GJ189" s="197"/>
      <c r="GK189" s="197"/>
      <c r="GL189" s="197"/>
      <c r="GM189" s="197"/>
      <c r="GN189" s="197"/>
      <c r="GO189" s="197"/>
      <c r="GP189" s="197"/>
      <c r="GQ189" s="197"/>
      <c r="GR189" s="198"/>
      <c r="GS189" s="198"/>
      <c r="GT189" s="198"/>
      <c r="GU189" s="199"/>
      <c r="GV189" s="200"/>
      <c r="GW189" s="10"/>
      <c r="GX189" s="206"/>
      <c r="GY189" s="207"/>
      <c r="GZ189" s="207"/>
      <c r="HA189" s="208"/>
      <c r="HB189" s="208"/>
      <c r="HC189" s="207"/>
      <c r="HD189" s="207"/>
      <c r="HE189" s="208"/>
      <c r="HF189" s="208"/>
      <c r="HG189" s="207"/>
      <c r="HH189" s="207"/>
      <c r="HI189" s="208"/>
      <c r="HJ189" s="208"/>
      <c r="HK189" s="207"/>
      <c r="HL189" s="207"/>
      <c r="HM189" s="208"/>
      <c r="HN189" s="208"/>
      <c r="HO189" s="10"/>
      <c r="HP189" s="204"/>
      <c r="HQ189" s="204"/>
      <c r="HR189" s="204"/>
      <c r="HS189" s="204"/>
      <c r="HT189" s="204"/>
      <c r="HU189" s="204"/>
      <c r="HV189" s="204"/>
      <c r="HW189" s="204"/>
      <c r="HX189" s="205"/>
    </row>
    <row r="190" spans="1:232" s="12" customFormat="1" ht="20.100000000000001" customHeight="1">
      <c r="A190" s="54">
        <f>IF(C190="","",SUBTOTAL(3,$C$6:$C190))</f>
        <v>185</v>
      </c>
      <c r="B190" s="55">
        <v>684</v>
      </c>
      <c r="C190" s="56" t="s">
        <v>225</v>
      </c>
      <c r="D190" s="57" t="s">
        <v>34</v>
      </c>
      <c r="E190" s="57" t="s">
        <v>0</v>
      </c>
      <c r="F190" s="58">
        <v>57</v>
      </c>
      <c r="G190" s="58">
        <v>59</v>
      </c>
      <c r="H190" s="58">
        <v>63</v>
      </c>
      <c r="I190" s="59">
        <v>60</v>
      </c>
      <c r="J190" s="60">
        <v>53</v>
      </c>
      <c r="K190" s="58">
        <v>55</v>
      </c>
      <c r="L190" s="58">
        <v>55</v>
      </c>
      <c r="M190" s="59">
        <v>55</v>
      </c>
      <c r="N190" s="61">
        <v>56</v>
      </c>
      <c r="O190" s="58">
        <v>61</v>
      </c>
      <c r="P190" s="62">
        <v>59</v>
      </c>
      <c r="Q190" s="63"/>
      <c r="R190" s="64">
        <v>33</v>
      </c>
      <c r="S190" s="64">
        <v>44</v>
      </c>
      <c r="T190" s="64">
        <v>52</v>
      </c>
      <c r="U190" s="59">
        <v>43</v>
      </c>
      <c r="V190" s="60"/>
      <c r="W190" s="58">
        <v>32</v>
      </c>
      <c r="X190" s="58"/>
      <c r="Y190" s="59" t="s">
        <v>241</v>
      </c>
      <c r="Z190" s="61" t="s">
        <v>241</v>
      </c>
      <c r="AA190" s="58"/>
      <c r="AB190" s="62" t="s">
        <v>241</v>
      </c>
      <c r="AC190" s="63"/>
      <c r="AD190" s="58"/>
      <c r="AE190" s="58"/>
      <c r="AF190" s="58"/>
      <c r="AG190" s="59" t="s">
        <v>241</v>
      </c>
      <c r="AH190" s="60"/>
      <c r="AI190" s="58">
        <v>32</v>
      </c>
      <c r="AJ190" s="58"/>
      <c r="AK190" s="59" t="s">
        <v>241</v>
      </c>
      <c r="AL190" s="61" t="s">
        <v>241</v>
      </c>
      <c r="AM190" s="58"/>
      <c r="AN190" s="62" t="s">
        <v>241</v>
      </c>
      <c r="AO190" s="63"/>
      <c r="AP190" s="64"/>
      <c r="AQ190" s="64"/>
      <c r="AR190" s="64"/>
      <c r="AS190" s="59" t="s">
        <v>241</v>
      </c>
      <c r="AT190" s="60"/>
      <c r="AU190" s="58">
        <v>32</v>
      </c>
      <c r="AV190" s="58"/>
      <c r="AW190" s="59" t="s">
        <v>241</v>
      </c>
      <c r="AX190" s="61" t="s">
        <v>241</v>
      </c>
      <c r="AY190" s="58"/>
      <c r="AZ190" s="62" t="s">
        <v>241</v>
      </c>
      <c r="BA190" s="63"/>
      <c r="BB190" s="58"/>
      <c r="BC190" s="58"/>
      <c r="BD190" s="58"/>
      <c r="BE190" s="59" t="s">
        <v>241</v>
      </c>
      <c r="BF190" s="60"/>
      <c r="BG190" s="58" t="s">
        <v>36</v>
      </c>
      <c r="BH190" s="58"/>
      <c r="BI190" s="59" t="s">
        <v>241</v>
      </c>
      <c r="BJ190" s="61" t="s">
        <v>241</v>
      </c>
      <c r="BK190" s="58"/>
      <c r="BL190" s="62" t="s">
        <v>241</v>
      </c>
      <c r="BM190" s="63"/>
      <c r="BN190" s="64"/>
      <c r="BO190" s="64"/>
      <c r="BP190" s="64"/>
      <c r="BQ190" s="59" t="s">
        <v>241</v>
      </c>
      <c r="BR190" s="60"/>
      <c r="BS190" s="58">
        <v>32</v>
      </c>
      <c r="BT190" s="58"/>
      <c r="BU190" s="59" t="s">
        <v>241</v>
      </c>
      <c r="BV190" s="61" t="s">
        <v>241</v>
      </c>
      <c r="BW190" s="58"/>
      <c r="BX190" s="62" t="s">
        <v>241</v>
      </c>
      <c r="BY190" s="63"/>
      <c r="BZ190" s="58"/>
      <c r="CA190" s="58"/>
      <c r="CB190" s="58"/>
      <c r="CC190" s="59" t="s">
        <v>241</v>
      </c>
      <c r="CD190" s="60"/>
      <c r="CE190" s="58">
        <v>32</v>
      </c>
      <c r="CF190" s="58"/>
      <c r="CG190" s="59" t="s">
        <v>241</v>
      </c>
      <c r="CH190" s="61" t="s">
        <v>241</v>
      </c>
      <c r="CI190" s="58"/>
      <c r="CJ190" s="62" t="s">
        <v>241</v>
      </c>
      <c r="CK190" s="63"/>
      <c r="CL190" s="64"/>
      <c r="CM190" s="64"/>
      <c r="CN190" s="64"/>
      <c r="CO190" s="59" t="s">
        <v>241</v>
      </c>
      <c r="CP190" s="60"/>
      <c r="CQ190" s="58">
        <v>32</v>
      </c>
      <c r="CR190" s="58"/>
      <c r="CS190" s="59" t="s">
        <v>241</v>
      </c>
      <c r="CT190" s="61" t="s">
        <v>241</v>
      </c>
      <c r="CU190" s="58"/>
      <c r="CV190" s="62" t="s">
        <v>241</v>
      </c>
      <c r="CW190" s="65" t="s">
        <v>37</v>
      </c>
      <c r="CX190" s="66" t="s">
        <v>241</v>
      </c>
      <c r="CY190" s="67" t="s">
        <v>241</v>
      </c>
      <c r="CZ190" s="68" t="s">
        <v>245</v>
      </c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9"/>
      <c r="DL190" s="69"/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69"/>
      <c r="DZ190" s="69"/>
      <c r="EA190" s="69"/>
      <c r="EB190" s="69"/>
      <c r="EC190" s="69"/>
      <c r="ED190" s="69"/>
      <c r="EE190" s="69"/>
      <c r="EF190" s="69"/>
      <c r="EG190" s="69"/>
      <c r="EH190" s="69"/>
      <c r="EI190" s="69"/>
      <c r="EJ190" s="69"/>
      <c r="EK190" s="69"/>
      <c r="EL190" s="69"/>
      <c r="EM190" s="69"/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69"/>
      <c r="EZ190" s="69"/>
      <c r="FA190" s="69"/>
      <c r="FB190" s="69"/>
      <c r="FC190" s="69"/>
      <c r="FD190" s="69"/>
      <c r="FE190" s="69"/>
      <c r="FF190" s="71"/>
      <c r="FG190" s="77"/>
      <c r="FH190" s="77"/>
      <c r="FI190" s="77"/>
      <c r="FJ190" s="77"/>
      <c r="FK190" s="77"/>
      <c r="FL190" s="74"/>
      <c r="FP190" s="77"/>
      <c r="FQ190" s="77"/>
      <c r="FR190" s="77"/>
      <c r="FS190" s="77"/>
      <c r="FT190" s="77"/>
      <c r="FU190" s="77"/>
      <c r="FV190" s="77"/>
      <c r="FW190" s="77"/>
      <c r="FX190" s="77"/>
      <c r="FY190" s="77"/>
      <c r="FZ190" s="77"/>
      <c r="GA190" s="77"/>
      <c r="GB190" s="77"/>
      <c r="GC190" s="77"/>
      <c r="GD190" s="77"/>
      <c r="GE190" s="193"/>
      <c r="GF190" s="194"/>
      <c r="GG190" s="195"/>
      <c r="GH190" s="196"/>
      <c r="GI190" s="196"/>
      <c r="GJ190" s="197"/>
      <c r="GK190" s="197"/>
      <c r="GL190" s="197"/>
      <c r="GM190" s="197"/>
      <c r="GN190" s="197"/>
      <c r="GO190" s="197"/>
      <c r="GP190" s="197"/>
      <c r="GQ190" s="197"/>
      <c r="GR190" s="198"/>
      <c r="GS190" s="198"/>
      <c r="GT190" s="198"/>
      <c r="GU190" s="199"/>
      <c r="GV190" s="200"/>
      <c r="GW190" s="10"/>
      <c r="GX190" s="206"/>
      <c r="GY190" s="207"/>
      <c r="GZ190" s="207"/>
      <c r="HA190" s="208"/>
      <c r="HB190" s="208"/>
      <c r="HC190" s="207"/>
      <c r="HD190" s="207"/>
      <c r="HE190" s="208"/>
      <c r="HF190" s="208"/>
      <c r="HG190" s="207"/>
      <c r="HH190" s="207"/>
      <c r="HI190" s="208"/>
      <c r="HJ190" s="208"/>
      <c r="HK190" s="207"/>
      <c r="HL190" s="207"/>
      <c r="HM190" s="208"/>
      <c r="HN190" s="208"/>
      <c r="HO190" s="10"/>
      <c r="HP190" s="204"/>
      <c r="HQ190" s="204"/>
      <c r="HR190" s="204"/>
      <c r="HS190" s="204"/>
      <c r="HT190" s="204"/>
      <c r="HU190" s="204"/>
      <c r="HV190" s="204"/>
      <c r="HW190" s="204"/>
      <c r="HX190" s="205"/>
    </row>
    <row r="191" spans="1:232" s="12" customFormat="1" ht="20.100000000000001" customHeight="1">
      <c r="A191" s="54">
        <f>IF(C191="","",SUBTOTAL(3,$C$6:$C191))</f>
        <v>186</v>
      </c>
      <c r="B191" s="55">
        <v>685</v>
      </c>
      <c r="C191" s="56" t="s">
        <v>226</v>
      </c>
      <c r="D191" s="57" t="s">
        <v>34</v>
      </c>
      <c r="E191" s="57" t="s">
        <v>35</v>
      </c>
      <c r="F191" s="58">
        <v>58</v>
      </c>
      <c r="G191" s="58">
        <v>60</v>
      </c>
      <c r="H191" s="58">
        <v>65</v>
      </c>
      <c r="I191" s="59">
        <v>61</v>
      </c>
      <c r="J191" s="60">
        <v>64</v>
      </c>
      <c r="K191" s="58">
        <v>69</v>
      </c>
      <c r="L191" s="58">
        <v>83</v>
      </c>
      <c r="M191" s="59">
        <v>76</v>
      </c>
      <c r="N191" s="61">
        <v>67</v>
      </c>
      <c r="O191" s="58">
        <v>63</v>
      </c>
      <c r="P191" s="62">
        <v>65</v>
      </c>
      <c r="Q191" s="63"/>
      <c r="R191" s="64">
        <v>30</v>
      </c>
      <c r="S191" s="64">
        <v>30</v>
      </c>
      <c r="T191" s="64">
        <v>39</v>
      </c>
      <c r="U191" s="59">
        <v>33</v>
      </c>
      <c r="V191" s="60"/>
      <c r="W191" s="58">
        <v>30</v>
      </c>
      <c r="X191" s="58"/>
      <c r="Y191" s="59" t="s">
        <v>241</v>
      </c>
      <c r="Z191" s="61" t="s">
        <v>241</v>
      </c>
      <c r="AA191" s="58"/>
      <c r="AB191" s="62" t="s">
        <v>241</v>
      </c>
      <c r="AC191" s="63"/>
      <c r="AD191" s="58"/>
      <c r="AE191" s="58"/>
      <c r="AF191" s="58"/>
      <c r="AG191" s="59" t="s">
        <v>241</v>
      </c>
      <c r="AH191" s="60"/>
      <c r="AI191" s="58">
        <v>30</v>
      </c>
      <c r="AJ191" s="58"/>
      <c r="AK191" s="59" t="s">
        <v>241</v>
      </c>
      <c r="AL191" s="61" t="s">
        <v>241</v>
      </c>
      <c r="AM191" s="58"/>
      <c r="AN191" s="62" t="s">
        <v>241</v>
      </c>
      <c r="AO191" s="63"/>
      <c r="AP191" s="64"/>
      <c r="AQ191" s="64"/>
      <c r="AR191" s="64"/>
      <c r="AS191" s="59" t="s">
        <v>241</v>
      </c>
      <c r="AT191" s="60"/>
      <c r="AU191" s="58">
        <v>30</v>
      </c>
      <c r="AV191" s="58"/>
      <c r="AW191" s="59" t="s">
        <v>241</v>
      </c>
      <c r="AX191" s="61" t="s">
        <v>241</v>
      </c>
      <c r="AY191" s="58"/>
      <c r="AZ191" s="62" t="s">
        <v>241</v>
      </c>
      <c r="BA191" s="63"/>
      <c r="BB191" s="58"/>
      <c r="BC191" s="58"/>
      <c r="BD191" s="58"/>
      <c r="BE191" s="59" t="s">
        <v>241</v>
      </c>
      <c r="BF191" s="60"/>
      <c r="BG191" s="58" t="s">
        <v>36</v>
      </c>
      <c r="BH191" s="58"/>
      <c r="BI191" s="59" t="s">
        <v>241</v>
      </c>
      <c r="BJ191" s="61" t="s">
        <v>241</v>
      </c>
      <c r="BK191" s="58"/>
      <c r="BL191" s="62" t="s">
        <v>241</v>
      </c>
      <c r="BM191" s="63"/>
      <c r="BN191" s="64"/>
      <c r="BO191" s="64"/>
      <c r="BP191" s="64"/>
      <c r="BQ191" s="59" t="s">
        <v>241</v>
      </c>
      <c r="BR191" s="60"/>
      <c r="BS191" s="58">
        <v>30</v>
      </c>
      <c r="BT191" s="58"/>
      <c r="BU191" s="59" t="s">
        <v>241</v>
      </c>
      <c r="BV191" s="61" t="s">
        <v>241</v>
      </c>
      <c r="BW191" s="58"/>
      <c r="BX191" s="62" t="s">
        <v>241</v>
      </c>
      <c r="BY191" s="63"/>
      <c r="BZ191" s="58"/>
      <c r="CA191" s="58"/>
      <c r="CB191" s="58"/>
      <c r="CC191" s="59" t="s">
        <v>241</v>
      </c>
      <c r="CD191" s="60"/>
      <c r="CE191" s="58">
        <v>30</v>
      </c>
      <c r="CF191" s="58"/>
      <c r="CG191" s="59" t="s">
        <v>241</v>
      </c>
      <c r="CH191" s="61" t="s">
        <v>241</v>
      </c>
      <c r="CI191" s="58"/>
      <c r="CJ191" s="62" t="s">
        <v>241</v>
      </c>
      <c r="CK191" s="63"/>
      <c r="CL191" s="64"/>
      <c r="CM191" s="64"/>
      <c r="CN191" s="64"/>
      <c r="CO191" s="59" t="s">
        <v>241</v>
      </c>
      <c r="CP191" s="60"/>
      <c r="CQ191" s="58">
        <v>30</v>
      </c>
      <c r="CR191" s="58"/>
      <c r="CS191" s="59" t="s">
        <v>241</v>
      </c>
      <c r="CT191" s="61" t="s">
        <v>241</v>
      </c>
      <c r="CU191" s="58"/>
      <c r="CV191" s="62" t="s">
        <v>241</v>
      </c>
      <c r="CW191" s="65" t="s">
        <v>37</v>
      </c>
      <c r="CX191" s="66" t="s">
        <v>241</v>
      </c>
      <c r="CY191" s="67" t="s">
        <v>241</v>
      </c>
      <c r="CZ191" s="68" t="s">
        <v>245</v>
      </c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9"/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69"/>
      <c r="DZ191" s="69"/>
      <c r="EA191" s="69"/>
      <c r="EB191" s="69"/>
      <c r="EC191" s="69"/>
      <c r="ED191" s="69"/>
      <c r="EE191" s="69"/>
      <c r="EF191" s="69"/>
      <c r="EG191" s="69"/>
      <c r="EH191" s="69"/>
      <c r="EI191" s="69"/>
      <c r="EJ191" s="69"/>
      <c r="EK191" s="69"/>
      <c r="EL191" s="69"/>
      <c r="EM191" s="69"/>
      <c r="EN191" s="69"/>
      <c r="EO191" s="69"/>
      <c r="EP191" s="69"/>
      <c r="EQ191" s="69"/>
      <c r="ER191" s="69"/>
      <c r="ES191" s="69"/>
      <c r="ET191" s="69"/>
      <c r="EU191" s="69"/>
      <c r="EV191" s="69"/>
      <c r="EW191" s="69"/>
      <c r="EX191" s="69"/>
      <c r="EY191" s="69"/>
      <c r="EZ191" s="69"/>
      <c r="FA191" s="69"/>
      <c r="FB191" s="69"/>
      <c r="FC191" s="69"/>
      <c r="FD191" s="69"/>
      <c r="FE191" s="69"/>
      <c r="FF191" s="71"/>
      <c r="FG191" s="77"/>
      <c r="FH191" s="77"/>
      <c r="FI191" s="77"/>
      <c r="FJ191" s="77"/>
      <c r="FK191" s="77"/>
      <c r="FL191" s="74"/>
      <c r="FP191" s="77"/>
      <c r="FQ191" s="77"/>
      <c r="FR191" s="77"/>
      <c r="FS191" s="77"/>
      <c r="FT191" s="77"/>
      <c r="FU191" s="77"/>
      <c r="FV191" s="77"/>
      <c r="FW191" s="77"/>
      <c r="FX191" s="77"/>
      <c r="FY191" s="77"/>
      <c r="FZ191" s="77"/>
      <c r="GA191" s="77"/>
      <c r="GB191" s="77"/>
      <c r="GC191" s="77"/>
      <c r="GD191" s="77"/>
      <c r="GE191" s="193"/>
      <c r="GF191" s="194"/>
      <c r="GG191" s="195"/>
      <c r="GH191" s="196"/>
      <c r="GI191" s="196"/>
      <c r="GJ191" s="197"/>
      <c r="GK191" s="197"/>
      <c r="GL191" s="197"/>
      <c r="GM191" s="197"/>
      <c r="GN191" s="197"/>
      <c r="GO191" s="197"/>
      <c r="GP191" s="197"/>
      <c r="GQ191" s="197"/>
      <c r="GR191" s="198"/>
      <c r="GS191" s="198"/>
      <c r="GT191" s="198"/>
      <c r="GU191" s="199"/>
      <c r="GV191" s="200"/>
      <c r="GW191" s="10"/>
      <c r="GX191" s="206"/>
      <c r="GY191" s="207"/>
      <c r="GZ191" s="207"/>
      <c r="HA191" s="208"/>
      <c r="HB191" s="208"/>
      <c r="HC191" s="207"/>
      <c r="HD191" s="207"/>
      <c r="HE191" s="208"/>
      <c r="HF191" s="208"/>
      <c r="HG191" s="207"/>
      <c r="HH191" s="207"/>
      <c r="HI191" s="208"/>
      <c r="HJ191" s="208"/>
      <c r="HK191" s="207"/>
      <c r="HL191" s="207"/>
      <c r="HM191" s="208"/>
      <c r="HN191" s="208"/>
      <c r="HO191" s="10"/>
      <c r="HP191" s="204"/>
      <c r="HQ191" s="204"/>
      <c r="HR191" s="204"/>
      <c r="HS191" s="204"/>
      <c r="HT191" s="204"/>
      <c r="HU191" s="204"/>
      <c r="HV191" s="204"/>
      <c r="HW191" s="204"/>
      <c r="HX191" s="205"/>
    </row>
    <row r="192" spans="1:232" s="12" customFormat="1" ht="20.100000000000001" customHeight="1">
      <c r="A192" s="54">
        <f>IF(C192="","",SUBTOTAL(3,$C$6:$C192))</f>
        <v>187</v>
      </c>
      <c r="B192" s="55">
        <v>686</v>
      </c>
      <c r="C192" s="56" t="s">
        <v>227</v>
      </c>
      <c r="D192" s="57" t="s">
        <v>34</v>
      </c>
      <c r="E192" s="57" t="s">
        <v>1</v>
      </c>
      <c r="F192" s="58">
        <v>59</v>
      </c>
      <c r="G192" s="58">
        <v>61</v>
      </c>
      <c r="H192" s="58">
        <v>67</v>
      </c>
      <c r="I192" s="59">
        <v>62.333333333333336</v>
      </c>
      <c r="J192" s="60">
        <v>65</v>
      </c>
      <c r="K192" s="58">
        <v>70</v>
      </c>
      <c r="L192" s="58">
        <v>84</v>
      </c>
      <c r="M192" s="59">
        <v>77</v>
      </c>
      <c r="N192" s="61">
        <v>68.111111111111114</v>
      </c>
      <c r="O192" s="58">
        <v>65</v>
      </c>
      <c r="P192" s="62">
        <v>67</v>
      </c>
      <c r="Q192" s="63"/>
      <c r="R192" s="64">
        <v>78</v>
      </c>
      <c r="S192" s="64">
        <v>87</v>
      </c>
      <c r="T192" s="64">
        <v>86</v>
      </c>
      <c r="U192" s="59">
        <v>84</v>
      </c>
      <c r="V192" s="60"/>
      <c r="W192" s="58">
        <v>30</v>
      </c>
      <c r="X192" s="58"/>
      <c r="Y192" s="59" t="s">
        <v>241</v>
      </c>
      <c r="Z192" s="61" t="s">
        <v>241</v>
      </c>
      <c r="AA192" s="58"/>
      <c r="AB192" s="62" t="s">
        <v>241</v>
      </c>
      <c r="AC192" s="63"/>
      <c r="AD192" s="58"/>
      <c r="AE192" s="58"/>
      <c r="AF192" s="58"/>
      <c r="AG192" s="59" t="s">
        <v>241</v>
      </c>
      <c r="AH192" s="60"/>
      <c r="AI192" s="58">
        <v>30</v>
      </c>
      <c r="AJ192" s="58"/>
      <c r="AK192" s="59" t="s">
        <v>241</v>
      </c>
      <c r="AL192" s="61" t="s">
        <v>241</v>
      </c>
      <c r="AM192" s="58"/>
      <c r="AN192" s="62" t="s">
        <v>241</v>
      </c>
      <c r="AO192" s="63"/>
      <c r="AP192" s="64"/>
      <c r="AQ192" s="64"/>
      <c r="AR192" s="64"/>
      <c r="AS192" s="59" t="s">
        <v>241</v>
      </c>
      <c r="AT192" s="60"/>
      <c r="AU192" s="58">
        <v>30</v>
      </c>
      <c r="AV192" s="58"/>
      <c r="AW192" s="59" t="s">
        <v>241</v>
      </c>
      <c r="AX192" s="61" t="s">
        <v>241</v>
      </c>
      <c r="AY192" s="58"/>
      <c r="AZ192" s="62" t="s">
        <v>241</v>
      </c>
      <c r="BA192" s="63"/>
      <c r="BB192" s="58"/>
      <c r="BC192" s="58"/>
      <c r="BD192" s="58"/>
      <c r="BE192" s="59" t="s">
        <v>241</v>
      </c>
      <c r="BF192" s="60"/>
      <c r="BG192" s="58" t="s">
        <v>36</v>
      </c>
      <c r="BH192" s="58"/>
      <c r="BI192" s="59" t="s">
        <v>241</v>
      </c>
      <c r="BJ192" s="61" t="s">
        <v>241</v>
      </c>
      <c r="BK192" s="58"/>
      <c r="BL192" s="62" t="s">
        <v>241</v>
      </c>
      <c r="BM192" s="63"/>
      <c r="BN192" s="64"/>
      <c r="BO192" s="64"/>
      <c r="BP192" s="64"/>
      <c r="BQ192" s="59" t="s">
        <v>241</v>
      </c>
      <c r="BR192" s="60"/>
      <c r="BS192" s="58">
        <v>30</v>
      </c>
      <c r="BT192" s="58"/>
      <c r="BU192" s="59" t="s">
        <v>241</v>
      </c>
      <c r="BV192" s="61" t="s">
        <v>241</v>
      </c>
      <c r="BW192" s="58"/>
      <c r="BX192" s="62" t="s">
        <v>241</v>
      </c>
      <c r="BY192" s="63"/>
      <c r="BZ192" s="58"/>
      <c r="CA192" s="58"/>
      <c r="CB192" s="58"/>
      <c r="CC192" s="59" t="s">
        <v>241</v>
      </c>
      <c r="CD192" s="60"/>
      <c r="CE192" s="58">
        <v>30</v>
      </c>
      <c r="CF192" s="58"/>
      <c r="CG192" s="59" t="s">
        <v>241</v>
      </c>
      <c r="CH192" s="61" t="s">
        <v>241</v>
      </c>
      <c r="CI192" s="58"/>
      <c r="CJ192" s="62" t="s">
        <v>241</v>
      </c>
      <c r="CK192" s="63"/>
      <c r="CL192" s="64"/>
      <c r="CM192" s="64"/>
      <c r="CN192" s="64"/>
      <c r="CO192" s="59" t="s">
        <v>241</v>
      </c>
      <c r="CP192" s="60"/>
      <c r="CQ192" s="58">
        <v>30</v>
      </c>
      <c r="CR192" s="58"/>
      <c r="CS192" s="59" t="s">
        <v>241</v>
      </c>
      <c r="CT192" s="61" t="s">
        <v>241</v>
      </c>
      <c r="CU192" s="58"/>
      <c r="CV192" s="62" t="s">
        <v>241</v>
      </c>
      <c r="CW192" s="65" t="s">
        <v>37</v>
      </c>
      <c r="CX192" s="66" t="s">
        <v>241</v>
      </c>
      <c r="CY192" s="67" t="s">
        <v>241</v>
      </c>
      <c r="CZ192" s="68" t="s">
        <v>245</v>
      </c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9"/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69"/>
      <c r="DZ192" s="69"/>
      <c r="EA192" s="69"/>
      <c r="EB192" s="69"/>
      <c r="EC192" s="69"/>
      <c r="ED192" s="69"/>
      <c r="EE192" s="69"/>
      <c r="EF192" s="69"/>
      <c r="EG192" s="69"/>
      <c r="EH192" s="69"/>
      <c r="EI192" s="69"/>
      <c r="EJ192" s="69"/>
      <c r="EK192" s="69"/>
      <c r="EL192" s="69"/>
      <c r="EM192" s="69"/>
      <c r="EN192" s="69"/>
      <c r="EO192" s="69"/>
      <c r="EP192" s="69"/>
      <c r="EQ192" s="69"/>
      <c r="ER192" s="69"/>
      <c r="ES192" s="69"/>
      <c r="ET192" s="69"/>
      <c r="EU192" s="69"/>
      <c r="EV192" s="69"/>
      <c r="EW192" s="69"/>
      <c r="EX192" s="69"/>
      <c r="EY192" s="69"/>
      <c r="EZ192" s="69"/>
      <c r="FA192" s="69"/>
      <c r="FB192" s="69"/>
      <c r="FC192" s="69"/>
      <c r="FD192" s="69"/>
      <c r="FE192" s="69"/>
      <c r="FF192" s="71"/>
      <c r="FG192" s="77"/>
      <c r="FH192" s="77"/>
      <c r="FI192" s="77"/>
      <c r="FJ192" s="77"/>
      <c r="FK192" s="77"/>
      <c r="FL192" s="74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193"/>
      <c r="GF192" s="194"/>
      <c r="GG192" s="195"/>
      <c r="GH192" s="196"/>
      <c r="GI192" s="196"/>
      <c r="GJ192" s="197"/>
      <c r="GK192" s="197"/>
      <c r="GL192" s="197"/>
      <c r="GM192" s="197"/>
      <c r="GN192" s="197"/>
      <c r="GO192" s="197"/>
      <c r="GP192" s="197"/>
      <c r="GQ192" s="197"/>
      <c r="GR192" s="198"/>
      <c r="GS192" s="198"/>
      <c r="GT192" s="198"/>
      <c r="GU192" s="199"/>
      <c r="GV192" s="200"/>
      <c r="GW192" s="10"/>
      <c r="GX192" s="206"/>
      <c r="GY192" s="207"/>
      <c r="GZ192" s="207"/>
      <c r="HA192" s="208"/>
      <c r="HB192" s="208"/>
      <c r="HC192" s="207"/>
      <c r="HD192" s="207"/>
      <c r="HE192" s="208"/>
      <c r="HF192" s="208"/>
      <c r="HG192" s="207"/>
      <c r="HH192" s="207"/>
      <c r="HI192" s="208"/>
      <c r="HJ192" s="208"/>
      <c r="HK192" s="207"/>
      <c r="HL192" s="207"/>
      <c r="HM192" s="208"/>
      <c r="HN192" s="208"/>
      <c r="HO192" s="10"/>
      <c r="HP192" s="204"/>
      <c r="HQ192" s="204"/>
      <c r="HR192" s="204"/>
      <c r="HS192" s="204"/>
      <c r="HT192" s="204"/>
      <c r="HU192" s="204"/>
      <c r="HV192" s="204"/>
      <c r="HW192" s="204"/>
      <c r="HX192" s="205"/>
    </row>
    <row r="193" spans="1:232" s="12" customFormat="1" ht="20.100000000000001" customHeight="1">
      <c r="A193" s="54">
        <f>IF(C193="","",SUBTOTAL(3,$C$6:$C193))</f>
        <v>188</v>
      </c>
      <c r="B193" s="55">
        <v>687</v>
      </c>
      <c r="C193" s="56" t="s">
        <v>228</v>
      </c>
      <c r="D193" s="57" t="s">
        <v>34</v>
      </c>
      <c r="E193" s="57" t="s">
        <v>38</v>
      </c>
      <c r="F193" s="58">
        <v>60</v>
      </c>
      <c r="G193" s="58">
        <v>62</v>
      </c>
      <c r="H193" s="58">
        <v>69</v>
      </c>
      <c r="I193" s="59">
        <v>64</v>
      </c>
      <c r="J193" s="60">
        <v>66</v>
      </c>
      <c r="K193" s="58">
        <v>71</v>
      </c>
      <c r="L193" s="58">
        <v>85</v>
      </c>
      <c r="M193" s="59">
        <v>78</v>
      </c>
      <c r="N193" s="61">
        <v>69.333333333333329</v>
      </c>
      <c r="O193" s="58">
        <v>67</v>
      </c>
      <c r="P193" s="62">
        <v>68.166666666666657</v>
      </c>
      <c r="Q193" s="63"/>
      <c r="R193" s="64">
        <v>70</v>
      </c>
      <c r="S193" s="64">
        <v>73</v>
      </c>
      <c r="T193" s="64">
        <v>73</v>
      </c>
      <c r="U193" s="59">
        <v>72</v>
      </c>
      <c r="V193" s="60"/>
      <c r="W193" s="58">
        <v>55</v>
      </c>
      <c r="X193" s="58"/>
      <c r="Y193" s="59" t="s">
        <v>241</v>
      </c>
      <c r="Z193" s="61" t="s">
        <v>241</v>
      </c>
      <c r="AA193" s="58"/>
      <c r="AB193" s="62" t="s">
        <v>241</v>
      </c>
      <c r="AC193" s="63"/>
      <c r="AD193" s="58"/>
      <c r="AE193" s="58"/>
      <c r="AF193" s="58"/>
      <c r="AG193" s="59" t="s">
        <v>241</v>
      </c>
      <c r="AH193" s="60"/>
      <c r="AI193" s="58">
        <v>55</v>
      </c>
      <c r="AJ193" s="58"/>
      <c r="AK193" s="59" t="s">
        <v>241</v>
      </c>
      <c r="AL193" s="61" t="s">
        <v>241</v>
      </c>
      <c r="AM193" s="58"/>
      <c r="AN193" s="62" t="s">
        <v>241</v>
      </c>
      <c r="AO193" s="63"/>
      <c r="AP193" s="64"/>
      <c r="AQ193" s="64"/>
      <c r="AR193" s="64"/>
      <c r="AS193" s="59" t="s">
        <v>241</v>
      </c>
      <c r="AT193" s="60"/>
      <c r="AU193" s="58">
        <v>55</v>
      </c>
      <c r="AV193" s="58"/>
      <c r="AW193" s="59" t="s">
        <v>241</v>
      </c>
      <c r="AX193" s="61" t="s">
        <v>241</v>
      </c>
      <c r="AY193" s="58"/>
      <c r="AZ193" s="62" t="s">
        <v>241</v>
      </c>
      <c r="BA193" s="63"/>
      <c r="BB193" s="58"/>
      <c r="BC193" s="58"/>
      <c r="BD193" s="58"/>
      <c r="BE193" s="59" t="s">
        <v>241</v>
      </c>
      <c r="BF193" s="60"/>
      <c r="BG193" s="58" t="s">
        <v>36</v>
      </c>
      <c r="BH193" s="58"/>
      <c r="BI193" s="59" t="s">
        <v>241</v>
      </c>
      <c r="BJ193" s="61" t="s">
        <v>241</v>
      </c>
      <c r="BK193" s="58"/>
      <c r="BL193" s="62" t="s">
        <v>241</v>
      </c>
      <c r="BM193" s="63"/>
      <c r="BN193" s="64"/>
      <c r="BO193" s="64"/>
      <c r="BP193" s="64"/>
      <c r="BQ193" s="59" t="s">
        <v>241</v>
      </c>
      <c r="BR193" s="60"/>
      <c r="BS193" s="58">
        <v>55</v>
      </c>
      <c r="BT193" s="58"/>
      <c r="BU193" s="59" t="s">
        <v>241</v>
      </c>
      <c r="BV193" s="61" t="s">
        <v>241</v>
      </c>
      <c r="BW193" s="58"/>
      <c r="BX193" s="62" t="s">
        <v>241</v>
      </c>
      <c r="BY193" s="63"/>
      <c r="BZ193" s="58"/>
      <c r="CA193" s="58"/>
      <c r="CB193" s="58"/>
      <c r="CC193" s="59" t="s">
        <v>241</v>
      </c>
      <c r="CD193" s="60"/>
      <c r="CE193" s="58">
        <v>55</v>
      </c>
      <c r="CF193" s="58"/>
      <c r="CG193" s="59" t="s">
        <v>241</v>
      </c>
      <c r="CH193" s="61" t="s">
        <v>241</v>
      </c>
      <c r="CI193" s="58"/>
      <c r="CJ193" s="62" t="s">
        <v>241</v>
      </c>
      <c r="CK193" s="63"/>
      <c r="CL193" s="64"/>
      <c r="CM193" s="64"/>
      <c r="CN193" s="64"/>
      <c r="CO193" s="59" t="s">
        <v>241</v>
      </c>
      <c r="CP193" s="60"/>
      <c r="CQ193" s="58">
        <v>55</v>
      </c>
      <c r="CR193" s="58"/>
      <c r="CS193" s="59" t="s">
        <v>241</v>
      </c>
      <c r="CT193" s="61" t="s">
        <v>241</v>
      </c>
      <c r="CU193" s="58"/>
      <c r="CV193" s="62" t="s">
        <v>241</v>
      </c>
      <c r="CW193" s="65" t="s">
        <v>37</v>
      </c>
      <c r="CX193" s="66" t="s">
        <v>241</v>
      </c>
      <c r="CY193" s="67" t="s">
        <v>241</v>
      </c>
      <c r="CZ193" s="68" t="s">
        <v>245</v>
      </c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9"/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69"/>
      <c r="DZ193" s="69"/>
      <c r="EA193" s="69"/>
      <c r="EB193" s="69"/>
      <c r="EC193" s="69"/>
      <c r="ED193" s="69"/>
      <c r="EE193" s="69"/>
      <c r="EF193" s="69"/>
      <c r="EG193" s="69"/>
      <c r="EH193" s="69"/>
      <c r="EI193" s="69"/>
      <c r="EJ193" s="69"/>
      <c r="EK193" s="69"/>
      <c r="EL193" s="69"/>
      <c r="EM193" s="69"/>
      <c r="EN193" s="69"/>
      <c r="EO193" s="69"/>
      <c r="EP193" s="69"/>
      <c r="EQ193" s="69"/>
      <c r="ER193" s="69"/>
      <c r="ES193" s="69"/>
      <c r="ET193" s="69"/>
      <c r="EU193" s="69"/>
      <c r="EV193" s="69"/>
      <c r="EW193" s="69"/>
      <c r="EX193" s="69"/>
      <c r="EY193" s="69"/>
      <c r="EZ193" s="69"/>
      <c r="FA193" s="69"/>
      <c r="FB193" s="69"/>
      <c r="FC193" s="69"/>
      <c r="FD193" s="69"/>
      <c r="FE193" s="69"/>
      <c r="FF193" s="71"/>
      <c r="FG193" s="77"/>
      <c r="FH193" s="77"/>
      <c r="FI193" s="77"/>
      <c r="FJ193" s="77"/>
      <c r="FK193" s="77"/>
      <c r="FL193" s="74"/>
      <c r="FP193" s="77"/>
      <c r="FQ193" s="77"/>
      <c r="FR193" s="77"/>
      <c r="FS193" s="77"/>
      <c r="FT193" s="77"/>
      <c r="FU193" s="77"/>
      <c r="FV193" s="77"/>
      <c r="FW193" s="77"/>
      <c r="FX193" s="77"/>
      <c r="FY193" s="77"/>
      <c r="FZ193" s="77"/>
      <c r="GA193" s="77"/>
      <c r="GB193" s="77"/>
      <c r="GC193" s="77"/>
      <c r="GD193" s="77"/>
      <c r="GE193" s="193"/>
      <c r="GF193" s="194"/>
      <c r="GG193" s="195"/>
      <c r="GH193" s="196"/>
      <c r="GI193" s="196"/>
      <c r="GJ193" s="197"/>
      <c r="GK193" s="197"/>
      <c r="GL193" s="197"/>
      <c r="GM193" s="197"/>
      <c r="GN193" s="197"/>
      <c r="GO193" s="197"/>
      <c r="GP193" s="197"/>
      <c r="GQ193" s="197"/>
      <c r="GR193" s="198"/>
      <c r="GS193" s="198"/>
      <c r="GT193" s="198"/>
      <c r="GU193" s="199"/>
      <c r="GV193" s="200"/>
      <c r="GW193" s="10"/>
      <c r="GX193" s="206"/>
      <c r="GY193" s="207"/>
      <c r="GZ193" s="207"/>
      <c r="HA193" s="208"/>
      <c r="HB193" s="208"/>
      <c r="HC193" s="207"/>
      <c r="HD193" s="207"/>
      <c r="HE193" s="208"/>
      <c r="HF193" s="208"/>
      <c r="HG193" s="207"/>
      <c r="HH193" s="207"/>
      <c r="HI193" s="208"/>
      <c r="HJ193" s="208"/>
      <c r="HK193" s="207"/>
      <c r="HL193" s="207"/>
      <c r="HM193" s="208"/>
      <c r="HN193" s="208"/>
      <c r="HO193" s="10"/>
      <c r="HP193" s="204"/>
      <c r="HQ193" s="204"/>
      <c r="HR193" s="204"/>
      <c r="HS193" s="204"/>
      <c r="HT193" s="204"/>
      <c r="HU193" s="204"/>
      <c r="HV193" s="204"/>
      <c r="HW193" s="204"/>
      <c r="HX193" s="205"/>
    </row>
    <row r="194" spans="1:232" s="12" customFormat="1" ht="20.100000000000001" customHeight="1">
      <c r="A194" s="54">
        <f>IF(C194="","",SUBTOTAL(3,$C$6:$C194))</f>
        <v>189</v>
      </c>
      <c r="B194" s="55">
        <v>688</v>
      </c>
      <c r="C194" s="56" t="s">
        <v>229</v>
      </c>
      <c r="D194" s="57" t="s">
        <v>34</v>
      </c>
      <c r="E194" s="57" t="s">
        <v>0</v>
      </c>
      <c r="F194" s="58">
        <v>61</v>
      </c>
      <c r="G194" s="58">
        <v>63</v>
      </c>
      <c r="H194" s="58">
        <v>71</v>
      </c>
      <c r="I194" s="59">
        <v>65</v>
      </c>
      <c r="J194" s="60">
        <v>67</v>
      </c>
      <c r="K194" s="58">
        <v>72</v>
      </c>
      <c r="L194" s="58">
        <v>86</v>
      </c>
      <c r="M194" s="59">
        <v>79</v>
      </c>
      <c r="N194" s="61">
        <v>70.333333333333329</v>
      </c>
      <c r="O194" s="58">
        <v>69</v>
      </c>
      <c r="P194" s="62">
        <v>70</v>
      </c>
      <c r="Q194" s="63"/>
      <c r="R194" s="64">
        <v>76</v>
      </c>
      <c r="S194" s="64">
        <v>88</v>
      </c>
      <c r="T194" s="64">
        <v>72.333333333333329</v>
      </c>
      <c r="U194" s="59">
        <v>79</v>
      </c>
      <c r="V194" s="60"/>
      <c r="W194" s="58">
        <v>30</v>
      </c>
      <c r="X194" s="58"/>
      <c r="Y194" s="59" t="s">
        <v>241</v>
      </c>
      <c r="Z194" s="61" t="s">
        <v>241</v>
      </c>
      <c r="AA194" s="58"/>
      <c r="AB194" s="62" t="s">
        <v>241</v>
      </c>
      <c r="AC194" s="63"/>
      <c r="AD194" s="58"/>
      <c r="AE194" s="58"/>
      <c r="AF194" s="58"/>
      <c r="AG194" s="59" t="s">
        <v>241</v>
      </c>
      <c r="AH194" s="60"/>
      <c r="AI194" s="58">
        <v>30</v>
      </c>
      <c r="AJ194" s="58"/>
      <c r="AK194" s="59" t="s">
        <v>241</v>
      </c>
      <c r="AL194" s="61" t="s">
        <v>241</v>
      </c>
      <c r="AM194" s="58"/>
      <c r="AN194" s="62" t="s">
        <v>241</v>
      </c>
      <c r="AO194" s="63"/>
      <c r="AP194" s="64"/>
      <c r="AQ194" s="64"/>
      <c r="AR194" s="64"/>
      <c r="AS194" s="59" t="s">
        <v>241</v>
      </c>
      <c r="AT194" s="60"/>
      <c r="AU194" s="58">
        <v>30</v>
      </c>
      <c r="AV194" s="58"/>
      <c r="AW194" s="59" t="s">
        <v>241</v>
      </c>
      <c r="AX194" s="61" t="s">
        <v>241</v>
      </c>
      <c r="AY194" s="58"/>
      <c r="AZ194" s="62" t="s">
        <v>241</v>
      </c>
      <c r="BA194" s="63"/>
      <c r="BB194" s="58"/>
      <c r="BC194" s="58"/>
      <c r="BD194" s="58"/>
      <c r="BE194" s="59" t="s">
        <v>241</v>
      </c>
      <c r="BF194" s="60"/>
      <c r="BG194" s="58" t="s">
        <v>36</v>
      </c>
      <c r="BH194" s="58"/>
      <c r="BI194" s="59" t="s">
        <v>241</v>
      </c>
      <c r="BJ194" s="61" t="s">
        <v>241</v>
      </c>
      <c r="BK194" s="58"/>
      <c r="BL194" s="62" t="s">
        <v>241</v>
      </c>
      <c r="BM194" s="63"/>
      <c r="BN194" s="64"/>
      <c r="BO194" s="64"/>
      <c r="BP194" s="64"/>
      <c r="BQ194" s="59" t="s">
        <v>241</v>
      </c>
      <c r="BR194" s="60"/>
      <c r="BS194" s="58">
        <v>30</v>
      </c>
      <c r="BT194" s="58"/>
      <c r="BU194" s="59" t="s">
        <v>241</v>
      </c>
      <c r="BV194" s="61" t="s">
        <v>241</v>
      </c>
      <c r="BW194" s="58"/>
      <c r="BX194" s="62" t="s">
        <v>241</v>
      </c>
      <c r="BY194" s="63"/>
      <c r="BZ194" s="58"/>
      <c r="CA194" s="58"/>
      <c r="CB194" s="58"/>
      <c r="CC194" s="59" t="s">
        <v>241</v>
      </c>
      <c r="CD194" s="60"/>
      <c r="CE194" s="58">
        <v>30</v>
      </c>
      <c r="CF194" s="58"/>
      <c r="CG194" s="59" t="s">
        <v>241</v>
      </c>
      <c r="CH194" s="61" t="s">
        <v>241</v>
      </c>
      <c r="CI194" s="58"/>
      <c r="CJ194" s="62" t="s">
        <v>241</v>
      </c>
      <c r="CK194" s="63"/>
      <c r="CL194" s="64"/>
      <c r="CM194" s="64"/>
      <c r="CN194" s="64"/>
      <c r="CO194" s="59" t="s">
        <v>241</v>
      </c>
      <c r="CP194" s="60"/>
      <c r="CQ194" s="58">
        <v>30</v>
      </c>
      <c r="CR194" s="58"/>
      <c r="CS194" s="59" t="s">
        <v>241</v>
      </c>
      <c r="CT194" s="61" t="s">
        <v>241</v>
      </c>
      <c r="CU194" s="58"/>
      <c r="CV194" s="62" t="s">
        <v>241</v>
      </c>
      <c r="CW194" s="65" t="s">
        <v>37</v>
      </c>
      <c r="CX194" s="66" t="s">
        <v>241</v>
      </c>
      <c r="CY194" s="67" t="s">
        <v>241</v>
      </c>
      <c r="CZ194" s="68" t="s">
        <v>245</v>
      </c>
      <c r="DA194" s="69"/>
      <c r="DB194" s="69"/>
      <c r="DC194" s="69"/>
      <c r="DD194" s="69"/>
      <c r="DE194" s="69"/>
      <c r="DF194" s="69"/>
      <c r="DG194" s="69"/>
      <c r="DH194" s="69"/>
      <c r="DI194" s="69"/>
      <c r="DJ194" s="69"/>
      <c r="DK194" s="69"/>
      <c r="DL194" s="69"/>
      <c r="DM194" s="69"/>
      <c r="DN194" s="69"/>
      <c r="DO194" s="69"/>
      <c r="DP194" s="69"/>
      <c r="DQ194" s="69"/>
      <c r="DR194" s="69"/>
      <c r="DS194" s="69"/>
      <c r="DT194" s="69"/>
      <c r="DU194" s="69"/>
      <c r="DV194" s="69"/>
      <c r="DW194" s="69"/>
      <c r="DX194" s="69"/>
      <c r="DY194" s="69"/>
      <c r="DZ194" s="69"/>
      <c r="EA194" s="69"/>
      <c r="EB194" s="69"/>
      <c r="EC194" s="69"/>
      <c r="ED194" s="69"/>
      <c r="EE194" s="69"/>
      <c r="EF194" s="69"/>
      <c r="EG194" s="69"/>
      <c r="EH194" s="69"/>
      <c r="EI194" s="69"/>
      <c r="EJ194" s="69"/>
      <c r="EK194" s="69"/>
      <c r="EL194" s="69"/>
      <c r="EM194" s="69"/>
      <c r="EN194" s="69"/>
      <c r="EO194" s="69"/>
      <c r="EP194" s="69"/>
      <c r="EQ194" s="69"/>
      <c r="ER194" s="69"/>
      <c r="ES194" s="69"/>
      <c r="ET194" s="69"/>
      <c r="EU194" s="69"/>
      <c r="EV194" s="69"/>
      <c r="EW194" s="69"/>
      <c r="EX194" s="69"/>
      <c r="EY194" s="69"/>
      <c r="EZ194" s="69"/>
      <c r="FA194" s="69"/>
      <c r="FB194" s="69"/>
      <c r="FC194" s="69"/>
      <c r="FD194" s="69"/>
      <c r="FE194" s="69"/>
      <c r="FF194" s="71"/>
      <c r="FG194" s="77"/>
      <c r="FH194" s="77"/>
      <c r="FI194" s="77"/>
      <c r="FJ194" s="77"/>
      <c r="FK194" s="77"/>
      <c r="FL194" s="74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193"/>
      <c r="GF194" s="194"/>
      <c r="GG194" s="195"/>
      <c r="GH194" s="196"/>
      <c r="GI194" s="196"/>
      <c r="GJ194" s="197"/>
      <c r="GK194" s="197"/>
      <c r="GL194" s="197"/>
      <c r="GM194" s="197"/>
      <c r="GN194" s="197"/>
      <c r="GO194" s="197"/>
      <c r="GP194" s="197"/>
      <c r="GQ194" s="197"/>
      <c r="GR194" s="198"/>
      <c r="GS194" s="198"/>
      <c r="GT194" s="198"/>
      <c r="GU194" s="199"/>
      <c r="GV194" s="200"/>
      <c r="GW194" s="10"/>
      <c r="GX194" s="206"/>
      <c r="GY194" s="207"/>
      <c r="GZ194" s="207"/>
      <c r="HA194" s="208"/>
      <c r="HB194" s="208"/>
      <c r="HC194" s="207"/>
      <c r="HD194" s="207"/>
      <c r="HE194" s="208"/>
      <c r="HF194" s="208"/>
      <c r="HG194" s="207"/>
      <c r="HH194" s="207"/>
      <c r="HI194" s="208"/>
      <c r="HJ194" s="208"/>
      <c r="HK194" s="207"/>
      <c r="HL194" s="207"/>
      <c r="HM194" s="208"/>
      <c r="HN194" s="208"/>
      <c r="HO194" s="10"/>
      <c r="HP194" s="204"/>
      <c r="HQ194" s="204"/>
      <c r="HR194" s="204"/>
      <c r="HS194" s="204"/>
      <c r="HT194" s="204"/>
      <c r="HU194" s="204"/>
      <c r="HV194" s="204"/>
      <c r="HW194" s="204"/>
      <c r="HX194" s="205"/>
    </row>
    <row r="195" spans="1:232" s="12" customFormat="1" ht="20.100000000000001" customHeight="1">
      <c r="A195" s="54">
        <f>IF(C195="","",SUBTOTAL(3,$C$6:$C195))</f>
        <v>190</v>
      </c>
      <c r="B195" s="55">
        <v>689</v>
      </c>
      <c r="C195" s="56" t="s">
        <v>230</v>
      </c>
      <c r="D195" s="57" t="s">
        <v>34</v>
      </c>
      <c r="E195" s="57" t="s">
        <v>35</v>
      </c>
      <c r="F195" s="58">
        <v>62</v>
      </c>
      <c r="G195" s="58">
        <v>64</v>
      </c>
      <c r="H195" s="58">
        <v>73</v>
      </c>
      <c r="I195" s="59">
        <v>66.333333333333329</v>
      </c>
      <c r="J195" s="60">
        <v>68</v>
      </c>
      <c r="K195" s="58">
        <v>73</v>
      </c>
      <c r="L195" s="58">
        <v>87</v>
      </c>
      <c r="M195" s="59">
        <v>80</v>
      </c>
      <c r="N195" s="61">
        <v>71.444444444444443</v>
      </c>
      <c r="O195" s="58">
        <v>71</v>
      </c>
      <c r="P195" s="62">
        <v>71.222222222222229</v>
      </c>
      <c r="Q195" s="63"/>
      <c r="R195" s="64">
        <v>90</v>
      </c>
      <c r="S195" s="64">
        <v>81</v>
      </c>
      <c r="T195" s="64">
        <v>74</v>
      </c>
      <c r="U195" s="59">
        <v>82</v>
      </c>
      <c r="V195" s="60"/>
      <c r="W195" s="58">
        <v>96</v>
      </c>
      <c r="X195" s="58"/>
      <c r="Y195" s="59" t="s">
        <v>241</v>
      </c>
      <c r="Z195" s="61" t="s">
        <v>241</v>
      </c>
      <c r="AA195" s="58"/>
      <c r="AB195" s="62" t="s">
        <v>241</v>
      </c>
      <c r="AC195" s="63"/>
      <c r="AD195" s="58"/>
      <c r="AE195" s="58"/>
      <c r="AF195" s="58"/>
      <c r="AG195" s="59" t="s">
        <v>241</v>
      </c>
      <c r="AH195" s="60"/>
      <c r="AI195" s="58">
        <v>96</v>
      </c>
      <c r="AJ195" s="58"/>
      <c r="AK195" s="59" t="s">
        <v>241</v>
      </c>
      <c r="AL195" s="61" t="s">
        <v>241</v>
      </c>
      <c r="AM195" s="58"/>
      <c r="AN195" s="62" t="s">
        <v>241</v>
      </c>
      <c r="AO195" s="63"/>
      <c r="AP195" s="64"/>
      <c r="AQ195" s="64"/>
      <c r="AR195" s="64"/>
      <c r="AS195" s="59" t="s">
        <v>241</v>
      </c>
      <c r="AT195" s="60"/>
      <c r="AU195" s="58">
        <v>96</v>
      </c>
      <c r="AV195" s="58"/>
      <c r="AW195" s="59" t="s">
        <v>241</v>
      </c>
      <c r="AX195" s="61" t="s">
        <v>241</v>
      </c>
      <c r="AY195" s="58"/>
      <c r="AZ195" s="62" t="s">
        <v>241</v>
      </c>
      <c r="BA195" s="63"/>
      <c r="BB195" s="58"/>
      <c r="BC195" s="58"/>
      <c r="BD195" s="58"/>
      <c r="BE195" s="59" t="s">
        <v>241</v>
      </c>
      <c r="BF195" s="60"/>
      <c r="BG195" s="58" t="s">
        <v>36</v>
      </c>
      <c r="BH195" s="58"/>
      <c r="BI195" s="59" t="s">
        <v>241</v>
      </c>
      <c r="BJ195" s="61" t="s">
        <v>241</v>
      </c>
      <c r="BK195" s="58"/>
      <c r="BL195" s="62" t="s">
        <v>241</v>
      </c>
      <c r="BM195" s="63"/>
      <c r="BN195" s="64"/>
      <c r="BO195" s="64"/>
      <c r="BP195" s="64"/>
      <c r="BQ195" s="59" t="s">
        <v>241</v>
      </c>
      <c r="BR195" s="60"/>
      <c r="BS195" s="58">
        <v>96</v>
      </c>
      <c r="BT195" s="58"/>
      <c r="BU195" s="59" t="s">
        <v>241</v>
      </c>
      <c r="BV195" s="61" t="s">
        <v>241</v>
      </c>
      <c r="BW195" s="58"/>
      <c r="BX195" s="62" t="s">
        <v>241</v>
      </c>
      <c r="BY195" s="63"/>
      <c r="BZ195" s="58"/>
      <c r="CA195" s="58"/>
      <c r="CB195" s="58"/>
      <c r="CC195" s="59" t="s">
        <v>241</v>
      </c>
      <c r="CD195" s="60"/>
      <c r="CE195" s="58">
        <v>96</v>
      </c>
      <c r="CF195" s="58"/>
      <c r="CG195" s="59" t="s">
        <v>241</v>
      </c>
      <c r="CH195" s="61" t="s">
        <v>241</v>
      </c>
      <c r="CI195" s="58"/>
      <c r="CJ195" s="62" t="s">
        <v>241</v>
      </c>
      <c r="CK195" s="63"/>
      <c r="CL195" s="64"/>
      <c r="CM195" s="64"/>
      <c r="CN195" s="64"/>
      <c r="CO195" s="59" t="s">
        <v>241</v>
      </c>
      <c r="CP195" s="60"/>
      <c r="CQ195" s="58">
        <v>96</v>
      </c>
      <c r="CR195" s="58"/>
      <c r="CS195" s="59" t="s">
        <v>241</v>
      </c>
      <c r="CT195" s="61" t="s">
        <v>241</v>
      </c>
      <c r="CU195" s="58"/>
      <c r="CV195" s="62" t="s">
        <v>241</v>
      </c>
      <c r="CW195" s="65" t="s">
        <v>37</v>
      </c>
      <c r="CX195" s="66" t="s">
        <v>241</v>
      </c>
      <c r="CY195" s="67" t="s">
        <v>241</v>
      </c>
      <c r="CZ195" s="68" t="s">
        <v>245</v>
      </c>
      <c r="DA195" s="69"/>
      <c r="DB195" s="69"/>
      <c r="DC195" s="69"/>
      <c r="DD195" s="69"/>
      <c r="DE195" s="69"/>
      <c r="DF195" s="69"/>
      <c r="DG195" s="69"/>
      <c r="DH195" s="69"/>
      <c r="DI195" s="69"/>
      <c r="DJ195" s="69"/>
      <c r="DK195" s="69"/>
      <c r="DL195" s="69"/>
      <c r="DM195" s="69"/>
      <c r="DN195" s="69"/>
      <c r="DO195" s="69"/>
      <c r="DP195" s="69"/>
      <c r="DQ195" s="69"/>
      <c r="DR195" s="69"/>
      <c r="DS195" s="69"/>
      <c r="DT195" s="69"/>
      <c r="DU195" s="69"/>
      <c r="DV195" s="69"/>
      <c r="DW195" s="69"/>
      <c r="DX195" s="69"/>
      <c r="DY195" s="69"/>
      <c r="DZ195" s="69"/>
      <c r="EA195" s="69"/>
      <c r="EB195" s="69"/>
      <c r="EC195" s="69"/>
      <c r="ED195" s="69"/>
      <c r="EE195" s="69"/>
      <c r="EF195" s="69"/>
      <c r="EG195" s="69"/>
      <c r="EH195" s="69"/>
      <c r="EI195" s="69"/>
      <c r="EJ195" s="69"/>
      <c r="EK195" s="69"/>
      <c r="EL195" s="69"/>
      <c r="EM195" s="69"/>
      <c r="EN195" s="69"/>
      <c r="EO195" s="69"/>
      <c r="EP195" s="69"/>
      <c r="EQ195" s="69"/>
      <c r="ER195" s="69"/>
      <c r="ES195" s="69"/>
      <c r="ET195" s="69"/>
      <c r="EU195" s="69"/>
      <c r="EV195" s="69"/>
      <c r="EW195" s="69"/>
      <c r="EX195" s="69"/>
      <c r="EY195" s="69"/>
      <c r="EZ195" s="69"/>
      <c r="FA195" s="69"/>
      <c r="FB195" s="69"/>
      <c r="FC195" s="69"/>
      <c r="FD195" s="69"/>
      <c r="FE195" s="69"/>
      <c r="FF195" s="71"/>
      <c r="FG195" s="77"/>
      <c r="FH195" s="77"/>
      <c r="FI195" s="77"/>
      <c r="FJ195" s="77"/>
      <c r="FK195" s="77"/>
      <c r="FL195" s="74"/>
      <c r="FP195" s="77"/>
      <c r="FQ195" s="77"/>
      <c r="FR195" s="77"/>
      <c r="FS195" s="77"/>
      <c r="FT195" s="77"/>
      <c r="FU195" s="77"/>
      <c r="FV195" s="77"/>
      <c r="FW195" s="77"/>
      <c r="FX195" s="77"/>
      <c r="FY195" s="77"/>
      <c r="FZ195" s="77"/>
      <c r="GA195" s="77"/>
      <c r="GB195" s="77"/>
      <c r="GC195" s="77"/>
      <c r="GD195" s="77"/>
      <c r="GE195" s="193"/>
      <c r="GF195" s="194"/>
      <c r="GG195" s="195"/>
      <c r="GH195" s="196"/>
      <c r="GI195" s="196"/>
      <c r="GJ195" s="197"/>
      <c r="GK195" s="197"/>
      <c r="GL195" s="197"/>
      <c r="GM195" s="197"/>
      <c r="GN195" s="197"/>
      <c r="GO195" s="197"/>
      <c r="GP195" s="197"/>
      <c r="GQ195" s="197"/>
      <c r="GR195" s="198"/>
      <c r="GS195" s="198"/>
      <c r="GT195" s="198"/>
      <c r="GU195" s="199"/>
      <c r="GV195" s="200"/>
      <c r="GW195" s="10"/>
      <c r="GX195" s="206"/>
      <c r="GY195" s="207"/>
      <c r="GZ195" s="207"/>
      <c r="HA195" s="208"/>
      <c r="HB195" s="208"/>
      <c r="HC195" s="207"/>
      <c r="HD195" s="207"/>
      <c r="HE195" s="208"/>
      <c r="HF195" s="208"/>
      <c r="HG195" s="207"/>
      <c r="HH195" s="207"/>
      <c r="HI195" s="208"/>
      <c r="HJ195" s="208"/>
      <c r="HK195" s="207"/>
      <c r="HL195" s="207"/>
      <c r="HM195" s="208"/>
      <c r="HN195" s="208"/>
      <c r="HO195" s="10"/>
      <c r="HP195" s="204"/>
      <c r="HQ195" s="204"/>
      <c r="HR195" s="204"/>
      <c r="HS195" s="204"/>
      <c r="HT195" s="204"/>
      <c r="HU195" s="204"/>
      <c r="HV195" s="204"/>
      <c r="HW195" s="204"/>
      <c r="HX195" s="205"/>
    </row>
    <row r="196" spans="1:232" s="12" customFormat="1" ht="20.100000000000001" customHeight="1">
      <c r="A196" s="54">
        <f>IF(C196="","",SUBTOTAL(3,$C$6:$C196))</f>
        <v>191</v>
      </c>
      <c r="B196" s="55">
        <v>690</v>
      </c>
      <c r="C196" s="56" t="s">
        <v>231</v>
      </c>
      <c r="D196" s="57" t="s">
        <v>34</v>
      </c>
      <c r="E196" s="57" t="s">
        <v>1</v>
      </c>
      <c r="F196" s="58">
        <v>63</v>
      </c>
      <c r="G196" s="58">
        <v>65</v>
      </c>
      <c r="H196" s="58">
        <v>75</v>
      </c>
      <c r="I196" s="59">
        <v>68</v>
      </c>
      <c r="J196" s="60">
        <v>69</v>
      </c>
      <c r="K196" s="58">
        <v>74</v>
      </c>
      <c r="L196" s="58">
        <v>88</v>
      </c>
      <c r="M196" s="59">
        <v>81</v>
      </c>
      <c r="N196" s="61">
        <v>73</v>
      </c>
      <c r="O196" s="58">
        <v>73</v>
      </c>
      <c r="P196" s="62">
        <v>73</v>
      </c>
      <c r="Q196" s="63"/>
      <c r="R196" s="64">
        <v>30</v>
      </c>
      <c r="S196" s="64">
        <v>42</v>
      </c>
      <c r="T196" s="64">
        <v>45</v>
      </c>
      <c r="U196" s="59">
        <v>39</v>
      </c>
      <c r="V196" s="60"/>
      <c r="W196" s="58">
        <v>75</v>
      </c>
      <c r="X196" s="58"/>
      <c r="Y196" s="59" t="s">
        <v>241</v>
      </c>
      <c r="Z196" s="61" t="s">
        <v>241</v>
      </c>
      <c r="AA196" s="58"/>
      <c r="AB196" s="62" t="s">
        <v>241</v>
      </c>
      <c r="AC196" s="63"/>
      <c r="AD196" s="58"/>
      <c r="AE196" s="58"/>
      <c r="AF196" s="58"/>
      <c r="AG196" s="59" t="s">
        <v>241</v>
      </c>
      <c r="AH196" s="60"/>
      <c r="AI196" s="58">
        <v>75</v>
      </c>
      <c r="AJ196" s="58"/>
      <c r="AK196" s="59" t="s">
        <v>241</v>
      </c>
      <c r="AL196" s="61" t="s">
        <v>241</v>
      </c>
      <c r="AM196" s="58"/>
      <c r="AN196" s="62" t="s">
        <v>241</v>
      </c>
      <c r="AO196" s="63"/>
      <c r="AP196" s="64"/>
      <c r="AQ196" s="64"/>
      <c r="AR196" s="64"/>
      <c r="AS196" s="59" t="s">
        <v>241</v>
      </c>
      <c r="AT196" s="60"/>
      <c r="AU196" s="58">
        <v>75</v>
      </c>
      <c r="AV196" s="58"/>
      <c r="AW196" s="59" t="s">
        <v>241</v>
      </c>
      <c r="AX196" s="61" t="s">
        <v>241</v>
      </c>
      <c r="AY196" s="58"/>
      <c r="AZ196" s="62" t="s">
        <v>241</v>
      </c>
      <c r="BA196" s="63"/>
      <c r="BB196" s="58"/>
      <c r="BC196" s="58"/>
      <c r="BD196" s="58"/>
      <c r="BE196" s="59" t="s">
        <v>241</v>
      </c>
      <c r="BF196" s="60"/>
      <c r="BG196" s="58" t="s">
        <v>36</v>
      </c>
      <c r="BH196" s="58"/>
      <c r="BI196" s="59" t="s">
        <v>241</v>
      </c>
      <c r="BJ196" s="61" t="s">
        <v>241</v>
      </c>
      <c r="BK196" s="58"/>
      <c r="BL196" s="62" t="s">
        <v>241</v>
      </c>
      <c r="BM196" s="63"/>
      <c r="BN196" s="64"/>
      <c r="BO196" s="64"/>
      <c r="BP196" s="64"/>
      <c r="BQ196" s="59" t="s">
        <v>241</v>
      </c>
      <c r="BR196" s="60"/>
      <c r="BS196" s="58">
        <v>75</v>
      </c>
      <c r="BT196" s="58"/>
      <c r="BU196" s="59" t="s">
        <v>241</v>
      </c>
      <c r="BV196" s="61" t="s">
        <v>241</v>
      </c>
      <c r="BW196" s="58"/>
      <c r="BX196" s="62" t="s">
        <v>241</v>
      </c>
      <c r="BY196" s="63"/>
      <c r="BZ196" s="58"/>
      <c r="CA196" s="58"/>
      <c r="CB196" s="58"/>
      <c r="CC196" s="59" t="s">
        <v>241</v>
      </c>
      <c r="CD196" s="60"/>
      <c r="CE196" s="58">
        <v>75</v>
      </c>
      <c r="CF196" s="58"/>
      <c r="CG196" s="59" t="s">
        <v>241</v>
      </c>
      <c r="CH196" s="61" t="s">
        <v>241</v>
      </c>
      <c r="CI196" s="58"/>
      <c r="CJ196" s="62" t="s">
        <v>241</v>
      </c>
      <c r="CK196" s="63"/>
      <c r="CL196" s="64"/>
      <c r="CM196" s="64"/>
      <c r="CN196" s="64"/>
      <c r="CO196" s="59" t="s">
        <v>241</v>
      </c>
      <c r="CP196" s="60"/>
      <c r="CQ196" s="58">
        <v>75</v>
      </c>
      <c r="CR196" s="58"/>
      <c r="CS196" s="59" t="s">
        <v>241</v>
      </c>
      <c r="CT196" s="61" t="s">
        <v>241</v>
      </c>
      <c r="CU196" s="58"/>
      <c r="CV196" s="62" t="s">
        <v>241</v>
      </c>
      <c r="CW196" s="65" t="s">
        <v>37</v>
      </c>
      <c r="CX196" s="66" t="s">
        <v>241</v>
      </c>
      <c r="CY196" s="67" t="s">
        <v>241</v>
      </c>
      <c r="CZ196" s="68" t="s">
        <v>245</v>
      </c>
      <c r="DA196" s="69"/>
      <c r="DB196" s="69"/>
      <c r="DC196" s="69"/>
      <c r="DD196" s="69"/>
      <c r="DE196" s="69"/>
      <c r="DF196" s="69"/>
      <c r="DG196" s="69"/>
      <c r="DH196" s="69"/>
      <c r="DI196" s="69"/>
      <c r="DJ196" s="69"/>
      <c r="DK196" s="69"/>
      <c r="DL196" s="69"/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69"/>
      <c r="DZ196" s="69"/>
      <c r="EA196" s="69"/>
      <c r="EB196" s="69"/>
      <c r="EC196" s="69"/>
      <c r="ED196" s="69"/>
      <c r="EE196" s="69"/>
      <c r="EF196" s="69"/>
      <c r="EG196" s="69"/>
      <c r="EH196" s="69"/>
      <c r="EI196" s="69"/>
      <c r="EJ196" s="69"/>
      <c r="EK196" s="69"/>
      <c r="EL196" s="69"/>
      <c r="EM196" s="69"/>
      <c r="EN196" s="69"/>
      <c r="EO196" s="69"/>
      <c r="EP196" s="69"/>
      <c r="EQ196" s="69"/>
      <c r="ER196" s="69"/>
      <c r="ES196" s="69"/>
      <c r="ET196" s="69"/>
      <c r="EU196" s="69"/>
      <c r="EV196" s="69"/>
      <c r="EW196" s="69"/>
      <c r="EX196" s="69"/>
      <c r="EY196" s="69"/>
      <c r="EZ196" s="69"/>
      <c r="FA196" s="69"/>
      <c r="FB196" s="69"/>
      <c r="FC196" s="69"/>
      <c r="FD196" s="69"/>
      <c r="FE196" s="69"/>
      <c r="FF196" s="71"/>
      <c r="FG196" s="77"/>
      <c r="FH196" s="77"/>
      <c r="FI196" s="77"/>
      <c r="FJ196" s="77"/>
      <c r="FK196" s="77"/>
      <c r="FL196" s="74"/>
      <c r="FP196" s="77"/>
      <c r="FQ196" s="77"/>
      <c r="FR196" s="77"/>
      <c r="FS196" s="77"/>
      <c r="FT196" s="77"/>
      <c r="FU196" s="77"/>
      <c r="FV196" s="77"/>
      <c r="FW196" s="77"/>
      <c r="FX196" s="77"/>
      <c r="FY196" s="77"/>
      <c r="FZ196" s="77"/>
      <c r="GA196" s="77"/>
      <c r="GB196" s="77"/>
      <c r="GC196" s="77"/>
      <c r="GD196" s="77"/>
      <c r="GE196" s="193"/>
      <c r="GF196" s="194"/>
      <c r="GG196" s="195"/>
      <c r="GH196" s="196"/>
      <c r="GI196" s="196"/>
      <c r="GJ196" s="197"/>
      <c r="GK196" s="197"/>
      <c r="GL196" s="197"/>
      <c r="GM196" s="197"/>
      <c r="GN196" s="197"/>
      <c r="GO196" s="197"/>
      <c r="GP196" s="197"/>
      <c r="GQ196" s="197"/>
      <c r="GR196" s="198"/>
      <c r="GS196" s="198"/>
      <c r="GT196" s="198"/>
      <c r="GU196" s="199"/>
      <c r="GV196" s="200"/>
      <c r="GW196" s="10"/>
      <c r="GX196" s="206"/>
      <c r="GY196" s="207"/>
      <c r="GZ196" s="207"/>
      <c r="HA196" s="208"/>
      <c r="HB196" s="208"/>
      <c r="HC196" s="207"/>
      <c r="HD196" s="207"/>
      <c r="HE196" s="208"/>
      <c r="HF196" s="208"/>
      <c r="HG196" s="207"/>
      <c r="HH196" s="207"/>
      <c r="HI196" s="208"/>
      <c r="HJ196" s="208"/>
      <c r="HK196" s="207"/>
      <c r="HL196" s="207"/>
      <c r="HM196" s="208"/>
      <c r="HN196" s="208"/>
      <c r="HO196" s="10"/>
      <c r="HP196" s="204"/>
      <c r="HQ196" s="204"/>
      <c r="HR196" s="204"/>
      <c r="HS196" s="204"/>
      <c r="HT196" s="204"/>
      <c r="HU196" s="204"/>
      <c r="HV196" s="204"/>
      <c r="HW196" s="204"/>
      <c r="HX196" s="205"/>
    </row>
    <row r="197" spans="1:232" s="12" customFormat="1" ht="20.100000000000001" customHeight="1">
      <c r="A197" s="54">
        <f>IF(C197="","",SUBTOTAL(3,$C$6:$C197))</f>
        <v>192</v>
      </c>
      <c r="B197" s="55">
        <v>691</v>
      </c>
      <c r="C197" s="56" t="s">
        <v>232</v>
      </c>
      <c r="D197" s="57" t="s">
        <v>34</v>
      </c>
      <c r="E197" s="57" t="s">
        <v>38</v>
      </c>
      <c r="F197" s="58">
        <v>64</v>
      </c>
      <c r="G197" s="58">
        <v>66</v>
      </c>
      <c r="H197" s="58">
        <v>77</v>
      </c>
      <c r="I197" s="59">
        <v>69</v>
      </c>
      <c r="J197" s="60">
        <v>70</v>
      </c>
      <c r="K197" s="58">
        <v>75</v>
      </c>
      <c r="L197" s="58">
        <v>89</v>
      </c>
      <c r="M197" s="59">
        <v>82</v>
      </c>
      <c r="N197" s="61">
        <v>74</v>
      </c>
      <c r="O197" s="58">
        <v>75</v>
      </c>
      <c r="P197" s="62">
        <v>75</v>
      </c>
      <c r="Q197" s="63"/>
      <c r="R197" s="64">
        <v>50</v>
      </c>
      <c r="S197" s="64">
        <v>53</v>
      </c>
      <c r="T197" s="64">
        <v>56</v>
      </c>
      <c r="U197" s="59">
        <v>53</v>
      </c>
      <c r="V197" s="60"/>
      <c r="W197" s="58">
        <v>100</v>
      </c>
      <c r="X197" s="58"/>
      <c r="Y197" s="59" t="s">
        <v>241</v>
      </c>
      <c r="Z197" s="61" t="s">
        <v>241</v>
      </c>
      <c r="AA197" s="58"/>
      <c r="AB197" s="62" t="s">
        <v>241</v>
      </c>
      <c r="AC197" s="63"/>
      <c r="AD197" s="58"/>
      <c r="AE197" s="58"/>
      <c r="AF197" s="58"/>
      <c r="AG197" s="59" t="s">
        <v>241</v>
      </c>
      <c r="AH197" s="60"/>
      <c r="AI197" s="58">
        <v>100</v>
      </c>
      <c r="AJ197" s="58"/>
      <c r="AK197" s="59" t="s">
        <v>241</v>
      </c>
      <c r="AL197" s="61" t="s">
        <v>241</v>
      </c>
      <c r="AM197" s="58"/>
      <c r="AN197" s="62" t="s">
        <v>241</v>
      </c>
      <c r="AO197" s="63"/>
      <c r="AP197" s="64"/>
      <c r="AQ197" s="64"/>
      <c r="AR197" s="64"/>
      <c r="AS197" s="59" t="s">
        <v>241</v>
      </c>
      <c r="AT197" s="60"/>
      <c r="AU197" s="58">
        <v>100</v>
      </c>
      <c r="AV197" s="58"/>
      <c r="AW197" s="59" t="s">
        <v>241</v>
      </c>
      <c r="AX197" s="61" t="s">
        <v>241</v>
      </c>
      <c r="AY197" s="58"/>
      <c r="AZ197" s="62" t="s">
        <v>241</v>
      </c>
      <c r="BA197" s="63"/>
      <c r="BB197" s="58"/>
      <c r="BC197" s="58"/>
      <c r="BD197" s="58"/>
      <c r="BE197" s="59" t="s">
        <v>241</v>
      </c>
      <c r="BF197" s="60"/>
      <c r="BG197" s="58" t="s">
        <v>36</v>
      </c>
      <c r="BH197" s="58"/>
      <c r="BI197" s="59" t="s">
        <v>241</v>
      </c>
      <c r="BJ197" s="61" t="s">
        <v>241</v>
      </c>
      <c r="BK197" s="58"/>
      <c r="BL197" s="62" t="s">
        <v>241</v>
      </c>
      <c r="BM197" s="63"/>
      <c r="BN197" s="64"/>
      <c r="BO197" s="64"/>
      <c r="BP197" s="64"/>
      <c r="BQ197" s="59" t="s">
        <v>241</v>
      </c>
      <c r="BR197" s="60"/>
      <c r="BS197" s="58">
        <v>100</v>
      </c>
      <c r="BT197" s="58"/>
      <c r="BU197" s="59" t="s">
        <v>241</v>
      </c>
      <c r="BV197" s="61" t="s">
        <v>241</v>
      </c>
      <c r="BW197" s="58"/>
      <c r="BX197" s="62" t="s">
        <v>241</v>
      </c>
      <c r="BY197" s="63"/>
      <c r="BZ197" s="58"/>
      <c r="CA197" s="58"/>
      <c r="CB197" s="58"/>
      <c r="CC197" s="59" t="s">
        <v>241</v>
      </c>
      <c r="CD197" s="60"/>
      <c r="CE197" s="58">
        <v>100</v>
      </c>
      <c r="CF197" s="58"/>
      <c r="CG197" s="59" t="s">
        <v>241</v>
      </c>
      <c r="CH197" s="61" t="s">
        <v>241</v>
      </c>
      <c r="CI197" s="58"/>
      <c r="CJ197" s="62" t="s">
        <v>241</v>
      </c>
      <c r="CK197" s="63"/>
      <c r="CL197" s="64"/>
      <c r="CM197" s="64"/>
      <c r="CN197" s="64"/>
      <c r="CO197" s="59" t="s">
        <v>241</v>
      </c>
      <c r="CP197" s="60"/>
      <c r="CQ197" s="58">
        <v>100</v>
      </c>
      <c r="CR197" s="58"/>
      <c r="CS197" s="59" t="s">
        <v>241</v>
      </c>
      <c r="CT197" s="61" t="s">
        <v>241</v>
      </c>
      <c r="CU197" s="58"/>
      <c r="CV197" s="62" t="s">
        <v>241</v>
      </c>
      <c r="CW197" s="65" t="s">
        <v>37</v>
      </c>
      <c r="CX197" s="66" t="s">
        <v>241</v>
      </c>
      <c r="CY197" s="67" t="s">
        <v>241</v>
      </c>
      <c r="CZ197" s="68" t="s">
        <v>245</v>
      </c>
      <c r="DA197" s="69"/>
      <c r="DB197" s="69"/>
      <c r="DC197" s="69"/>
      <c r="DD197" s="69"/>
      <c r="DE197" s="69"/>
      <c r="DF197" s="69"/>
      <c r="DG197" s="69"/>
      <c r="DH197" s="69"/>
      <c r="DI197" s="69"/>
      <c r="DJ197" s="69"/>
      <c r="DK197" s="69"/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69"/>
      <c r="DZ197" s="69"/>
      <c r="EA197" s="69"/>
      <c r="EB197" s="69"/>
      <c r="EC197" s="69"/>
      <c r="ED197" s="69"/>
      <c r="EE197" s="69"/>
      <c r="EF197" s="69"/>
      <c r="EG197" s="69"/>
      <c r="EH197" s="69"/>
      <c r="EI197" s="69"/>
      <c r="EJ197" s="69"/>
      <c r="EK197" s="69"/>
      <c r="EL197" s="69"/>
      <c r="EM197" s="69"/>
      <c r="EN197" s="69"/>
      <c r="EO197" s="69"/>
      <c r="EP197" s="69"/>
      <c r="EQ197" s="69"/>
      <c r="ER197" s="69"/>
      <c r="ES197" s="69"/>
      <c r="ET197" s="69"/>
      <c r="EU197" s="69"/>
      <c r="EV197" s="69"/>
      <c r="EW197" s="69"/>
      <c r="EX197" s="69"/>
      <c r="EY197" s="69"/>
      <c r="EZ197" s="69"/>
      <c r="FA197" s="69"/>
      <c r="FB197" s="69"/>
      <c r="FC197" s="69"/>
      <c r="FD197" s="69"/>
      <c r="FE197" s="69"/>
      <c r="FF197" s="71"/>
      <c r="FG197" s="77"/>
      <c r="FH197" s="77"/>
      <c r="FI197" s="77"/>
      <c r="FJ197" s="77"/>
      <c r="FK197" s="77"/>
      <c r="FL197" s="74"/>
      <c r="FP197" s="77"/>
      <c r="FQ197" s="77"/>
      <c r="FR197" s="77"/>
      <c r="FS197" s="77"/>
      <c r="FT197" s="77"/>
      <c r="FU197" s="77"/>
      <c r="FV197" s="77"/>
      <c r="FW197" s="77"/>
      <c r="FX197" s="77"/>
      <c r="FY197" s="77"/>
      <c r="FZ197" s="77"/>
      <c r="GA197" s="77"/>
      <c r="GB197" s="77"/>
      <c r="GC197" s="77"/>
      <c r="GD197" s="77"/>
      <c r="GE197" s="193"/>
      <c r="GF197" s="194"/>
      <c r="GG197" s="195"/>
      <c r="GH197" s="196"/>
      <c r="GI197" s="196"/>
      <c r="GJ197" s="197"/>
      <c r="GK197" s="197"/>
      <c r="GL197" s="197"/>
      <c r="GM197" s="197"/>
      <c r="GN197" s="197"/>
      <c r="GO197" s="197"/>
      <c r="GP197" s="197"/>
      <c r="GQ197" s="197"/>
      <c r="GR197" s="198"/>
      <c r="GS197" s="198"/>
      <c r="GT197" s="198"/>
      <c r="GU197" s="199"/>
      <c r="GV197" s="200"/>
      <c r="GW197" s="10"/>
      <c r="GX197" s="206"/>
      <c r="GY197" s="207"/>
      <c r="GZ197" s="207"/>
      <c r="HA197" s="208"/>
      <c r="HB197" s="208"/>
      <c r="HC197" s="207"/>
      <c r="HD197" s="207"/>
      <c r="HE197" s="208"/>
      <c r="HF197" s="208"/>
      <c r="HG197" s="207"/>
      <c r="HH197" s="207"/>
      <c r="HI197" s="208"/>
      <c r="HJ197" s="208"/>
      <c r="HK197" s="207"/>
      <c r="HL197" s="207"/>
      <c r="HM197" s="208"/>
      <c r="HN197" s="208"/>
      <c r="HO197" s="10"/>
      <c r="HP197" s="204"/>
      <c r="HQ197" s="204"/>
      <c r="HR197" s="204"/>
      <c r="HS197" s="204"/>
      <c r="HT197" s="204"/>
      <c r="HU197" s="204"/>
      <c r="HV197" s="204"/>
      <c r="HW197" s="204"/>
      <c r="HX197" s="205"/>
    </row>
    <row r="198" spans="1:232" s="12" customFormat="1" ht="20.100000000000001" customHeight="1">
      <c r="A198" s="54">
        <f>IF(C198="","",SUBTOTAL(3,$C$6:$C198))</f>
        <v>193</v>
      </c>
      <c r="B198" s="55">
        <v>692</v>
      </c>
      <c r="C198" s="56" t="s">
        <v>233</v>
      </c>
      <c r="D198" s="57" t="s">
        <v>34</v>
      </c>
      <c r="E198" s="57" t="s">
        <v>0</v>
      </c>
      <c r="F198" s="58">
        <v>65</v>
      </c>
      <c r="G198" s="58">
        <v>67</v>
      </c>
      <c r="H198" s="58">
        <v>79</v>
      </c>
      <c r="I198" s="59">
        <v>70.333333333333329</v>
      </c>
      <c r="J198" s="60">
        <v>71</v>
      </c>
      <c r="K198" s="58">
        <v>76</v>
      </c>
      <c r="L198" s="58">
        <v>90</v>
      </c>
      <c r="M198" s="59">
        <v>83</v>
      </c>
      <c r="N198" s="61">
        <v>75</v>
      </c>
      <c r="O198" s="58">
        <v>77</v>
      </c>
      <c r="P198" s="62">
        <v>76</v>
      </c>
      <c r="Q198" s="63"/>
      <c r="R198" s="64">
        <v>76</v>
      </c>
      <c r="S198" s="64">
        <v>78</v>
      </c>
      <c r="T198" s="64">
        <v>81.1111111111111</v>
      </c>
      <c r="U198" s="59">
        <v>78.370370370370367</v>
      </c>
      <c r="V198" s="60"/>
      <c r="W198" s="58">
        <v>71</v>
      </c>
      <c r="X198" s="58"/>
      <c r="Y198" s="59" t="s">
        <v>241</v>
      </c>
      <c r="Z198" s="61" t="s">
        <v>241</v>
      </c>
      <c r="AA198" s="58"/>
      <c r="AB198" s="62" t="s">
        <v>241</v>
      </c>
      <c r="AC198" s="63"/>
      <c r="AD198" s="58"/>
      <c r="AE198" s="58"/>
      <c r="AF198" s="58"/>
      <c r="AG198" s="59" t="s">
        <v>241</v>
      </c>
      <c r="AH198" s="60"/>
      <c r="AI198" s="58">
        <v>71</v>
      </c>
      <c r="AJ198" s="58"/>
      <c r="AK198" s="59" t="s">
        <v>241</v>
      </c>
      <c r="AL198" s="61" t="s">
        <v>241</v>
      </c>
      <c r="AM198" s="58"/>
      <c r="AN198" s="62" t="s">
        <v>241</v>
      </c>
      <c r="AO198" s="63"/>
      <c r="AP198" s="64"/>
      <c r="AQ198" s="64"/>
      <c r="AR198" s="64"/>
      <c r="AS198" s="59" t="s">
        <v>241</v>
      </c>
      <c r="AT198" s="60"/>
      <c r="AU198" s="58">
        <v>71</v>
      </c>
      <c r="AV198" s="58"/>
      <c r="AW198" s="59" t="s">
        <v>241</v>
      </c>
      <c r="AX198" s="61" t="s">
        <v>241</v>
      </c>
      <c r="AY198" s="58"/>
      <c r="AZ198" s="62" t="s">
        <v>241</v>
      </c>
      <c r="BA198" s="63"/>
      <c r="BB198" s="58"/>
      <c r="BC198" s="58"/>
      <c r="BD198" s="58"/>
      <c r="BE198" s="59" t="s">
        <v>241</v>
      </c>
      <c r="BF198" s="60"/>
      <c r="BG198" s="58" t="s">
        <v>36</v>
      </c>
      <c r="BH198" s="58"/>
      <c r="BI198" s="59" t="s">
        <v>241</v>
      </c>
      <c r="BJ198" s="61" t="s">
        <v>241</v>
      </c>
      <c r="BK198" s="58"/>
      <c r="BL198" s="62" t="s">
        <v>241</v>
      </c>
      <c r="BM198" s="63"/>
      <c r="BN198" s="64"/>
      <c r="BO198" s="64"/>
      <c r="BP198" s="64"/>
      <c r="BQ198" s="59" t="s">
        <v>241</v>
      </c>
      <c r="BR198" s="60"/>
      <c r="BS198" s="58">
        <v>71</v>
      </c>
      <c r="BT198" s="58"/>
      <c r="BU198" s="59" t="s">
        <v>241</v>
      </c>
      <c r="BV198" s="61" t="s">
        <v>241</v>
      </c>
      <c r="BW198" s="58"/>
      <c r="BX198" s="62" t="s">
        <v>241</v>
      </c>
      <c r="BY198" s="63"/>
      <c r="BZ198" s="58"/>
      <c r="CA198" s="58"/>
      <c r="CB198" s="58"/>
      <c r="CC198" s="59" t="s">
        <v>241</v>
      </c>
      <c r="CD198" s="60"/>
      <c r="CE198" s="58">
        <v>71</v>
      </c>
      <c r="CF198" s="58"/>
      <c r="CG198" s="59" t="s">
        <v>241</v>
      </c>
      <c r="CH198" s="61" t="s">
        <v>241</v>
      </c>
      <c r="CI198" s="58"/>
      <c r="CJ198" s="62" t="s">
        <v>241</v>
      </c>
      <c r="CK198" s="63"/>
      <c r="CL198" s="64"/>
      <c r="CM198" s="64"/>
      <c r="CN198" s="64"/>
      <c r="CO198" s="59" t="s">
        <v>241</v>
      </c>
      <c r="CP198" s="60"/>
      <c r="CQ198" s="58">
        <v>71</v>
      </c>
      <c r="CR198" s="58"/>
      <c r="CS198" s="59" t="s">
        <v>241</v>
      </c>
      <c r="CT198" s="61" t="s">
        <v>241</v>
      </c>
      <c r="CU198" s="58"/>
      <c r="CV198" s="62" t="s">
        <v>241</v>
      </c>
      <c r="CW198" s="65" t="s">
        <v>37</v>
      </c>
      <c r="CX198" s="66" t="s">
        <v>241</v>
      </c>
      <c r="CY198" s="67" t="s">
        <v>241</v>
      </c>
      <c r="CZ198" s="68" t="s">
        <v>245</v>
      </c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71"/>
      <c r="FG198" s="77"/>
      <c r="FH198" s="77"/>
      <c r="FI198" s="77"/>
      <c r="FJ198" s="77"/>
      <c r="FK198" s="77"/>
      <c r="FL198" s="74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193"/>
      <c r="GF198" s="194"/>
      <c r="GG198" s="195"/>
      <c r="GH198" s="196"/>
      <c r="GI198" s="196"/>
      <c r="GJ198" s="197"/>
      <c r="GK198" s="197"/>
      <c r="GL198" s="197"/>
      <c r="GM198" s="197"/>
      <c r="GN198" s="197"/>
      <c r="GO198" s="197"/>
      <c r="GP198" s="197"/>
      <c r="GQ198" s="197"/>
      <c r="GR198" s="198"/>
      <c r="GS198" s="198"/>
      <c r="GT198" s="198"/>
      <c r="GU198" s="199"/>
      <c r="GV198" s="200"/>
      <c r="GW198" s="10"/>
      <c r="GX198" s="206"/>
      <c r="GY198" s="207"/>
      <c r="GZ198" s="207"/>
      <c r="HA198" s="208"/>
      <c r="HB198" s="208"/>
      <c r="HC198" s="207"/>
      <c r="HD198" s="207"/>
      <c r="HE198" s="208"/>
      <c r="HF198" s="208"/>
      <c r="HG198" s="207"/>
      <c r="HH198" s="207"/>
      <c r="HI198" s="208"/>
      <c r="HJ198" s="208"/>
      <c r="HK198" s="207"/>
      <c r="HL198" s="207"/>
      <c r="HM198" s="208"/>
      <c r="HN198" s="208"/>
      <c r="HO198" s="10"/>
      <c r="HP198" s="204"/>
      <c r="HQ198" s="204"/>
      <c r="HR198" s="204"/>
      <c r="HS198" s="204"/>
      <c r="HT198" s="204"/>
      <c r="HU198" s="204"/>
      <c r="HV198" s="204"/>
      <c r="HW198" s="204"/>
      <c r="HX198" s="205"/>
    </row>
    <row r="199" spans="1:232" s="12" customFormat="1" ht="20.100000000000001" customHeight="1">
      <c r="A199" s="54">
        <f>IF(C199="","",SUBTOTAL(3,$C$6:$C199))</f>
        <v>194</v>
      </c>
      <c r="B199" s="55">
        <v>693</v>
      </c>
      <c r="C199" s="56" t="s">
        <v>234</v>
      </c>
      <c r="D199" s="57" t="s">
        <v>34</v>
      </c>
      <c r="E199" s="57" t="s">
        <v>35</v>
      </c>
      <c r="F199" s="58">
        <v>66</v>
      </c>
      <c r="G199" s="58">
        <v>68</v>
      </c>
      <c r="H199" s="58">
        <v>81</v>
      </c>
      <c r="I199" s="59">
        <v>72</v>
      </c>
      <c r="J199" s="60">
        <v>72</v>
      </c>
      <c r="K199" s="58">
        <v>77</v>
      </c>
      <c r="L199" s="58">
        <v>91</v>
      </c>
      <c r="M199" s="59">
        <v>84</v>
      </c>
      <c r="N199" s="61">
        <v>76</v>
      </c>
      <c r="O199" s="58">
        <v>79</v>
      </c>
      <c r="P199" s="62">
        <v>78</v>
      </c>
      <c r="Q199" s="63"/>
      <c r="R199" s="64">
        <v>50</v>
      </c>
      <c r="S199" s="64">
        <v>66</v>
      </c>
      <c r="T199" s="64">
        <v>60</v>
      </c>
      <c r="U199" s="59">
        <v>59</v>
      </c>
      <c r="V199" s="60"/>
      <c r="W199" s="58">
        <v>54</v>
      </c>
      <c r="X199" s="58"/>
      <c r="Y199" s="59" t="s">
        <v>241</v>
      </c>
      <c r="Z199" s="61" t="s">
        <v>241</v>
      </c>
      <c r="AA199" s="58"/>
      <c r="AB199" s="62" t="s">
        <v>241</v>
      </c>
      <c r="AC199" s="63"/>
      <c r="AD199" s="58"/>
      <c r="AE199" s="58"/>
      <c r="AF199" s="58"/>
      <c r="AG199" s="59" t="s">
        <v>241</v>
      </c>
      <c r="AH199" s="60"/>
      <c r="AI199" s="58">
        <v>54</v>
      </c>
      <c r="AJ199" s="58"/>
      <c r="AK199" s="59" t="s">
        <v>241</v>
      </c>
      <c r="AL199" s="61" t="s">
        <v>241</v>
      </c>
      <c r="AM199" s="58"/>
      <c r="AN199" s="62" t="s">
        <v>241</v>
      </c>
      <c r="AO199" s="63"/>
      <c r="AP199" s="64"/>
      <c r="AQ199" s="64"/>
      <c r="AR199" s="64"/>
      <c r="AS199" s="59" t="s">
        <v>241</v>
      </c>
      <c r="AT199" s="60"/>
      <c r="AU199" s="58">
        <v>54</v>
      </c>
      <c r="AV199" s="58"/>
      <c r="AW199" s="59" t="s">
        <v>241</v>
      </c>
      <c r="AX199" s="61" t="s">
        <v>241</v>
      </c>
      <c r="AY199" s="58"/>
      <c r="AZ199" s="62" t="s">
        <v>241</v>
      </c>
      <c r="BA199" s="63"/>
      <c r="BB199" s="58"/>
      <c r="BC199" s="58"/>
      <c r="BD199" s="58"/>
      <c r="BE199" s="59" t="s">
        <v>241</v>
      </c>
      <c r="BF199" s="60"/>
      <c r="BG199" s="58" t="s">
        <v>36</v>
      </c>
      <c r="BH199" s="58"/>
      <c r="BI199" s="59" t="s">
        <v>241</v>
      </c>
      <c r="BJ199" s="61" t="s">
        <v>241</v>
      </c>
      <c r="BK199" s="58"/>
      <c r="BL199" s="62" t="s">
        <v>241</v>
      </c>
      <c r="BM199" s="63"/>
      <c r="BN199" s="64"/>
      <c r="BO199" s="64"/>
      <c r="BP199" s="64"/>
      <c r="BQ199" s="59" t="s">
        <v>241</v>
      </c>
      <c r="BR199" s="60"/>
      <c r="BS199" s="58">
        <v>54</v>
      </c>
      <c r="BT199" s="58"/>
      <c r="BU199" s="59" t="s">
        <v>241</v>
      </c>
      <c r="BV199" s="61" t="s">
        <v>241</v>
      </c>
      <c r="BW199" s="58"/>
      <c r="BX199" s="62" t="s">
        <v>241</v>
      </c>
      <c r="BY199" s="63"/>
      <c r="BZ199" s="58"/>
      <c r="CA199" s="58"/>
      <c r="CB199" s="58"/>
      <c r="CC199" s="59" t="s">
        <v>241</v>
      </c>
      <c r="CD199" s="60"/>
      <c r="CE199" s="58">
        <v>54</v>
      </c>
      <c r="CF199" s="58"/>
      <c r="CG199" s="59" t="s">
        <v>241</v>
      </c>
      <c r="CH199" s="61" t="s">
        <v>241</v>
      </c>
      <c r="CI199" s="58"/>
      <c r="CJ199" s="62" t="s">
        <v>241</v>
      </c>
      <c r="CK199" s="63"/>
      <c r="CL199" s="64"/>
      <c r="CM199" s="64"/>
      <c r="CN199" s="64"/>
      <c r="CO199" s="59" t="s">
        <v>241</v>
      </c>
      <c r="CP199" s="60"/>
      <c r="CQ199" s="58">
        <v>54</v>
      </c>
      <c r="CR199" s="58"/>
      <c r="CS199" s="59" t="s">
        <v>241</v>
      </c>
      <c r="CT199" s="61" t="s">
        <v>241</v>
      </c>
      <c r="CU199" s="58"/>
      <c r="CV199" s="62" t="s">
        <v>241</v>
      </c>
      <c r="CW199" s="65" t="s">
        <v>37</v>
      </c>
      <c r="CX199" s="66" t="s">
        <v>241</v>
      </c>
      <c r="CY199" s="67" t="s">
        <v>241</v>
      </c>
      <c r="CZ199" s="68" t="s">
        <v>245</v>
      </c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9"/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69"/>
      <c r="DZ199" s="69"/>
      <c r="EA199" s="69"/>
      <c r="EB199" s="69"/>
      <c r="EC199" s="69"/>
      <c r="ED199" s="69"/>
      <c r="EE199" s="69"/>
      <c r="EF199" s="69"/>
      <c r="EG199" s="69"/>
      <c r="EH199" s="69"/>
      <c r="EI199" s="69"/>
      <c r="EJ199" s="69"/>
      <c r="EK199" s="69"/>
      <c r="EL199" s="69"/>
      <c r="EM199" s="69"/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69"/>
      <c r="EZ199" s="69"/>
      <c r="FA199" s="69"/>
      <c r="FB199" s="69"/>
      <c r="FC199" s="69"/>
      <c r="FD199" s="69"/>
      <c r="FE199" s="69"/>
      <c r="FF199" s="71"/>
      <c r="FG199" s="77"/>
      <c r="FH199" s="77"/>
      <c r="FI199" s="77"/>
      <c r="FJ199" s="77"/>
      <c r="FK199" s="77"/>
      <c r="FL199" s="74"/>
      <c r="FP199" s="77"/>
      <c r="FQ199" s="77"/>
      <c r="FR199" s="77"/>
      <c r="FS199" s="77"/>
      <c r="FT199" s="77"/>
      <c r="FU199" s="77"/>
      <c r="FV199" s="77"/>
      <c r="FW199" s="77"/>
      <c r="FX199" s="77"/>
      <c r="FY199" s="77"/>
      <c r="FZ199" s="77"/>
      <c r="GA199" s="77"/>
      <c r="GB199" s="77"/>
      <c r="GC199" s="77"/>
      <c r="GD199" s="77"/>
      <c r="GE199" s="193"/>
      <c r="GF199" s="194"/>
      <c r="GG199" s="195"/>
      <c r="GH199" s="196"/>
      <c r="GI199" s="196"/>
      <c r="GJ199" s="197"/>
      <c r="GK199" s="197"/>
      <c r="GL199" s="197"/>
      <c r="GM199" s="197"/>
      <c r="GN199" s="197"/>
      <c r="GO199" s="197"/>
      <c r="GP199" s="197"/>
      <c r="GQ199" s="197"/>
      <c r="GR199" s="198"/>
      <c r="GS199" s="198"/>
      <c r="GT199" s="198"/>
      <c r="GU199" s="199"/>
      <c r="GV199" s="200"/>
      <c r="GW199" s="10"/>
      <c r="GX199" s="206"/>
      <c r="GY199" s="207"/>
      <c r="GZ199" s="207"/>
      <c r="HA199" s="208"/>
      <c r="HB199" s="208"/>
      <c r="HC199" s="207"/>
      <c r="HD199" s="207"/>
      <c r="HE199" s="208"/>
      <c r="HF199" s="208"/>
      <c r="HG199" s="207"/>
      <c r="HH199" s="207"/>
      <c r="HI199" s="208"/>
      <c r="HJ199" s="208"/>
      <c r="HK199" s="207"/>
      <c r="HL199" s="207"/>
      <c r="HM199" s="208"/>
      <c r="HN199" s="208"/>
      <c r="HO199" s="10"/>
      <c r="HP199" s="204"/>
      <c r="HQ199" s="204"/>
      <c r="HR199" s="204"/>
      <c r="HS199" s="204"/>
      <c r="HT199" s="204"/>
      <c r="HU199" s="204"/>
      <c r="HV199" s="204"/>
      <c r="HW199" s="204"/>
      <c r="HX199" s="205"/>
    </row>
    <row r="200" spans="1:232" s="12" customFormat="1" ht="20.100000000000001" customHeight="1">
      <c r="A200" s="54">
        <f>IF(C200="","",SUBTOTAL(3,$C$6:$C200))</f>
        <v>195</v>
      </c>
      <c r="B200" s="55">
        <v>694</v>
      </c>
      <c r="C200" s="56" t="s">
        <v>235</v>
      </c>
      <c r="D200" s="57" t="s">
        <v>34</v>
      </c>
      <c r="E200" s="57" t="s">
        <v>1</v>
      </c>
      <c r="F200" s="58">
        <v>67</v>
      </c>
      <c r="G200" s="58">
        <v>69</v>
      </c>
      <c r="H200" s="58">
        <v>83</v>
      </c>
      <c r="I200" s="59">
        <v>73</v>
      </c>
      <c r="J200" s="60">
        <v>73</v>
      </c>
      <c r="K200" s="58">
        <v>78</v>
      </c>
      <c r="L200" s="58">
        <v>92</v>
      </c>
      <c r="M200" s="59">
        <v>85</v>
      </c>
      <c r="N200" s="61">
        <v>77</v>
      </c>
      <c r="O200" s="58">
        <v>81</v>
      </c>
      <c r="P200" s="62">
        <v>79</v>
      </c>
      <c r="Q200" s="63"/>
      <c r="R200" s="64">
        <v>57</v>
      </c>
      <c r="S200" s="64">
        <v>64</v>
      </c>
      <c r="T200" s="64">
        <v>63.333333333333336</v>
      </c>
      <c r="U200" s="59">
        <v>61.44444444444445</v>
      </c>
      <c r="V200" s="60"/>
      <c r="W200" s="58">
        <v>55</v>
      </c>
      <c r="X200" s="58"/>
      <c r="Y200" s="59" t="s">
        <v>241</v>
      </c>
      <c r="Z200" s="61" t="s">
        <v>241</v>
      </c>
      <c r="AA200" s="58"/>
      <c r="AB200" s="62" t="s">
        <v>241</v>
      </c>
      <c r="AC200" s="63"/>
      <c r="AD200" s="58"/>
      <c r="AE200" s="58"/>
      <c r="AF200" s="58"/>
      <c r="AG200" s="59" t="s">
        <v>241</v>
      </c>
      <c r="AH200" s="60"/>
      <c r="AI200" s="58">
        <v>55</v>
      </c>
      <c r="AJ200" s="58"/>
      <c r="AK200" s="59" t="s">
        <v>241</v>
      </c>
      <c r="AL200" s="61" t="s">
        <v>241</v>
      </c>
      <c r="AM200" s="58"/>
      <c r="AN200" s="62" t="s">
        <v>241</v>
      </c>
      <c r="AO200" s="63"/>
      <c r="AP200" s="64"/>
      <c r="AQ200" s="64"/>
      <c r="AR200" s="64"/>
      <c r="AS200" s="59" t="s">
        <v>241</v>
      </c>
      <c r="AT200" s="60"/>
      <c r="AU200" s="58">
        <v>55</v>
      </c>
      <c r="AV200" s="58"/>
      <c r="AW200" s="59" t="s">
        <v>241</v>
      </c>
      <c r="AX200" s="61" t="s">
        <v>241</v>
      </c>
      <c r="AY200" s="58"/>
      <c r="AZ200" s="62" t="s">
        <v>241</v>
      </c>
      <c r="BA200" s="63"/>
      <c r="BB200" s="58"/>
      <c r="BC200" s="58"/>
      <c r="BD200" s="58"/>
      <c r="BE200" s="59" t="s">
        <v>241</v>
      </c>
      <c r="BF200" s="60"/>
      <c r="BG200" s="58" t="s">
        <v>36</v>
      </c>
      <c r="BH200" s="58"/>
      <c r="BI200" s="59" t="s">
        <v>241</v>
      </c>
      <c r="BJ200" s="61" t="s">
        <v>241</v>
      </c>
      <c r="BK200" s="58"/>
      <c r="BL200" s="62" t="s">
        <v>241</v>
      </c>
      <c r="BM200" s="63"/>
      <c r="BN200" s="64"/>
      <c r="BO200" s="64"/>
      <c r="BP200" s="64"/>
      <c r="BQ200" s="59" t="s">
        <v>241</v>
      </c>
      <c r="BR200" s="60"/>
      <c r="BS200" s="58">
        <v>55</v>
      </c>
      <c r="BT200" s="58"/>
      <c r="BU200" s="59" t="s">
        <v>241</v>
      </c>
      <c r="BV200" s="61" t="s">
        <v>241</v>
      </c>
      <c r="BW200" s="58"/>
      <c r="BX200" s="62" t="s">
        <v>241</v>
      </c>
      <c r="BY200" s="63"/>
      <c r="BZ200" s="58"/>
      <c r="CA200" s="58"/>
      <c r="CB200" s="58"/>
      <c r="CC200" s="59" t="s">
        <v>241</v>
      </c>
      <c r="CD200" s="60"/>
      <c r="CE200" s="58">
        <v>55</v>
      </c>
      <c r="CF200" s="58"/>
      <c r="CG200" s="59" t="s">
        <v>241</v>
      </c>
      <c r="CH200" s="61" t="s">
        <v>241</v>
      </c>
      <c r="CI200" s="58"/>
      <c r="CJ200" s="62" t="s">
        <v>241</v>
      </c>
      <c r="CK200" s="63"/>
      <c r="CL200" s="64"/>
      <c r="CM200" s="64"/>
      <c r="CN200" s="64"/>
      <c r="CO200" s="59" t="s">
        <v>241</v>
      </c>
      <c r="CP200" s="60"/>
      <c r="CQ200" s="58">
        <v>55</v>
      </c>
      <c r="CR200" s="58"/>
      <c r="CS200" s="59" t="s">
        <v>241</v>
      </c>
      <c r="CT200" s="61" t="s">
        <v>241</v>
      </c>
      <c r="CU200" s="58"/>
      <c r="CV200" s="62" t="s">
        <v>241</v>
      </c>
      <c r="CW200" s="65" t="s">
        <v>37</v>
      </c>
      <c r="CX200" s="66" t="s">
        <v>241</v>
      </c>
      <c r="CY200" s="67" t="s">
        <v>241</v>
      </c>
      <c r="CZ200" s="68" t="s">
        <v>245</v>
      </c>
      <c r="DA200" s="69"/>
      <c r="DB200" s="69"/>
      <c r="DC200" s="69"/>
      <c r="DD200" s="69"/>
      <c r="DE200" s="69"/>
      <c r="DF200" s="69"/>
      <c r="DG200" s="69"/>
      <c r="DH200" s="69"/>
      <c r="DI200" s="69"/>
      <c r="DJ200" s="69"/>
      <c r="DK200" s="69"/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69"/>
      <c r="DZ200" s="69"/>
      <c r="EA200" s="69"/>
      <c r="EB200" s="69"/>
      <c r="EC200" s="69"/>
      <c r="ED200" s="69"/>
      <c r="EE200" s="69"/>
      <c r="EF200" s="69"/>
      <c r="EG200" s="69"/>
      <c r="EH200" s="69"/>
      <c r="EI200" s="69"/>
      <c r="EJ200" s="69"/>
      <c r="EK200" s="69"/>
      <c r="EL200" s="69"/>
      <c r="EM200" s="69"/>
      <c r="EN200" s="69"/>
      <c r="EO200" s="69"/>
      <c r="EP200" s="69"/>
      <c r="EQ200" s="69"/>
      <c r="ER200" s="69"/>
      <c r="ES200" s="69"/>
      <c r="ET200" s="69"/>
      <c r="EU200" s="69"/>
      <c r="EV200" s="69"/>
      <c r="EW200" s="69"/>
      <c r="EX200" s="69"/>
      <c r="EY200" s="69"/>
      <c r="EZ200" s="69"/>
      <c r="FA200" s="69"/>
      <c r="FB200" s="69"/>
      <c r="FC200" s="69"/>
      <c r="FD200" s="69"/>
      <c r="FE200" s="69"/>
      <c r="FF200" s="71"/>
      <c r="FG200" s="77"/>
      <c r="FH200" s="77"/>
      <c r="FI200" s="77"/>
      <c r="FJ200" s="77"/>
      <c r="FK200" s="77"/>
      <c r="FL200" s="74"/>
      <c r="FP200" s="77"/>
      <c r="FQ200" s="77"/>
      <c r="FR200" s="77"/>
      <c r="FS200" s="77"/>
      <c r="FT200" s="77"/>
      <c r="FU200" s="77"/>
      <c r="FV200" s="77"/>
      <c r="FW200" s="77"/>
      <c r="FX200" s="77"/>
      <c r="FY200" s="77"/>
      <c r="FZ200" s="77"/>
      <c r="GA200" s="77"/>
      <c r="GB200" s="77"/>
      <c r="GC200" s="77"/>
      <c r="GD200" s="77"/>
      <c r="GE200" s="193"/>
      <c r="GF200" s="194"/>
      <c r="GG200" s="195"/>
      <c r="GH200" s="196"/>
      <c r="GI200" s="196"/>
      <c r="GJ200" s="197"/>
      <c r="GK200" s="197"/>
      <c r="GL200" s="197"/>
      <c r="GM200" s="197"/>
      <c r="GN200" s="197"/>
      <c r="GO200" s="197"/>
      <c r="GP200" s="197"/>
      <c r="GQ200" s="197"/>
      <c r="GR200" s="198"/>
      <c r="GS200" s="198"/>
      <c r="GT200" s="198"/>
      <c r="GU200" s="199"/>
      <c r="GV200" s="200"/>
      <c r="GW200" s="10"/>
      <c r="GX200" s="206"/>
      <c r="GY200" s="207"/>
      <c r="GZ200" s="207"/>
      <c r="HA200" s="208"/>
      <c r="HB200" s="208"/>
      <c r="HC200" s="207"/>
      <c r="HD200" s="207"/>
      <c r="HE200" s="208"/>
      <c r="HF200" s="208"/>
      <c r="HG200" s="207"/>
      <c r="HH200" s="207"/>
      <c r="HI200" s="208"/>
      <c r="HJ200" s="208"/>
      <c r="HK200" s="207"/>
      <c r="HL200" s="207"/>
      <c r="HM200" s="208"/>
      <c r="HN200" s="208"/>
      <c r="HO200" s="10"/>
      <c r="HP200" s="204"/>
      <c r="HQ200" s="204"/>
      <c r="HR200" s="204"/>
      <c r="HS200" s="204"/>
      <c r="HT200" s="204"/>
      <c r="HU200" s="204"/>
      <c r="HV200" s="204"/>
      <c r="HW200" s="204"/>
      <c r="HX200" s="205"/>
    </row>
    <row r="201" spans="1:232" s="12" customFormat="1" ht="20.100000000000001" customHeight="1">
      <c r="A201" s="54">
        <f>IF(C201="","",SUBTOTAL(3,$C$6:$C201))</f>
        <v>196</v>
      </c>
      <c r="B201" s="55">
        <v>695</v>
      </c>
      <c r="C201" s="56" t="s">
        <v>236</v>
      </c>
      <c r="D201" s="57" t="s">
        <v>34</v>
      </c>
      <c r="E201" s="57" t="s">
        <v>38</v>
      </c>
      <c r="F201" s="58">
        <v>68</v>
      </c>
      <c r="G201" s="58">
        <v>70</v>
      </c>
      <c r="H201" s="58">
        <v>85</v>
      </c>
      <c r="I201" s="59">
        <v>74.333333333333329</v>
      </c>
      <c r="J201" s="60">
        <v>74</v>
      </c>
      <c r="K201" s="58">
        <v>79</v>
      </c>
      <c r="L201" s="58">
        <v>93</v>
      </c>
      <c r="M201" s="59">
        <v>86</v>
      </c>
      <c r="N201" s="61">
        <v>78.1111111111111</v>
      </c>
      <c r="O201" s="58">
        <v>83</v>
      </c>
      <c r="P201" s="62">
        <v>81</v>
      </c>
      <c r="Q201" s="63"/>
      <c r="R201" s="64">
        <v>55</v>
      </c>
      <c r="S201" s="64">
        <v>62</v>
      </c>
      <c r="T201" s="64">
        <v>60.333333333333336</v>
      </c>
      <c r="U201" s="59">
        <v>59.111111111111114</v>
      </c>
      <c r="V201" s="60"/>
      <c r="W201" s="58">
        <v>80</v>
      </c>
      <c r="X201" s="58"/>
      <c r="Y201" s="59" t="s">
        <v>241</v>
      </c>
      <c r="Z201" s="61" t="s">
        <v>241</v>
      </c>
      <c r="AA201" s="58"/>
      <c r="AB201" s="62" t="s">
        <v>241</v>
      </c>
      <c r="AC201" s="63"/>
      <c r="AD201" s="58"/>
      <c r="AE201" s="58"/>
      <c r="AF201" s="58"/>
      <c r="AG201" s="59" t="s">
        <v>241</v>
      </c>
      <c r="AH201" s="60"/>
      <c r="AI201" s="58">
        <v>80</v>
      </c>
      <c r="AJ201" s="58"/>
      <c r="AK201" s="59" t="s">
        <v>241</v>
      </c>
      <c r="AL201" s="61" t="s">
        <v>241</v>
      </c>
      <c r="AM201" s="58"/>
      <c r="AN201" s="62" t="s">
        <v>241</v>
      </c>
      <c r="AO201" s="63"/>
      <c r="AP201" s="64"/>
      <c r="AQ201" s="64"/>
      <c r="AR201" s="64"/>
      <c r="AS201" s="59" t="s">
        <v>241</v>
      </c>
      <c r="AT201" s="60"/>
      <c r="AU201" s="58">
        <v>80</v>
      </c>
      <c r="AV201" s="58"/>
      <c r="AW201" s="59" t="s">
        <v>241</v>
      </c>
      <c r="AX201" s="61" t="s">
        <v>241</v>
      </c>
      <c r="AY201" s="58"/>
      <c r="AZ201" s="62" t="s">
        <v>241</v>
      </c>
      <c r="BA201" s="63"/>
      <c r="BB201" s="58"/>
      <c r="BC201" s="58"/>
      <c r="BD201" s="58"/>
      <c r="BE201" s="59" t="s">
        <v>241</v>
      </c>
      <c r="BF201" s="60"/>
      <c r="BG201" s="58" t="s">
        <v>36</v>
      </c>
      <c r="BH201" s="58"/>
      <c r="BI201" s="59" t="s">
        <v>241</v>
      </c>
      <c r="BJ201" s="61" t="s">
        <v>241</v>
      </c>
      <c r="BK201" s="58"/>
      <c r="BL201" s="62" t="s">
        <v>241</v>
      </c>
      <c r="BM201" s="63"/>
      <c r="BN201" s="64"/>
      <c r="BO201" s="64"/>
      <c r="BP201" s="64"/>
      <c r="BQ201" s="59" t="s">
        <v>241</v>
      </c>
      <c r="BR201" s="60"/>
      <c r="BS201" s="58">
        <v>80</v>
      </c>
      <c r="BT201" s="58"/>
      <c r="BU201" s="59" t="s">
        <v>241</v>
      </c>
      <c r="BV201" s="61" t="s">
        <v>241</v>
      </c>
      <c r="BW201" s="58"/>
      <c r="BX201" s="62" t="s">
        <v>241</v>
      </c>
      <c r="BY201" s="63"/>
      <c r="BZ201" s="58"/>
      <c r="CA201" s="58"/>
      <c r="CB201" s="58"/>
      <c r="CC201" s="59" t="s">
        <v>241</v>
      </c>
      <c r="CD201" s="60"/>
      <c r="CE201" s="58">
        <v>80</v>
      </c>
      <c r="CF201" s="58"/>
      <c r="CG201" s="59" t="s">
        <v>241</v>
      </c>
      <c r="CH201" s="61" t="s">
        <v>241</v>
      </c>
      <c r="CI201" s="58"/>
      <c r="CJ201" s="62" t="s">
        <v>241</v>
      </c>
      <c r="CK201" s="63"/>
      <c r="CL201" s="64"/>
      <c r="CM201" s="64"/>
      <c r="CN201" s="64"/>
      <c r="CO201" s="59" t="s">
        <v>241</v>
      </c>
      <c r="CP201" s="60"/>
      <c r="CQ201" s="58">
        <v>80</v>
      </c>
      <c r="CR201" s="58"/>
      <c r="CS201" s="59" t="s">
        <v>241</v>
      </c>
      <c r="CT201" s="61" t="s">
        <v>241</v>
      </c>
      <c r="CU201" s="58"/>
      <c r="CV201" s="62" t="s">
        <v>241</v>
      </c>
      <c r="CW201" s="65" t="s">
        <v>37</v>
      </c>
      <c r="CX201" s="66" t="s">
        <v>241</v>
      </c>
      <c r="CY201" s="67" t="s">
        <v>241</v>
      </c>
      <c r="CZ201" s="68" t="s">
        <v>245</v>
      </c>
      <c r="DA201" s="69"/>
      <c r="DB201" s="69"/>
      <c r="DC201" s="69"/>
      <c r="DD201" s="69"/>
      <c r="DE201" s="69"/>
      <c r="DF201" s="69"/>
      <c r="DG201" s="69"/>
      <c r="DH201" s="69"/>
      <c r="DI201" s="69"/>
      <c r="DJ201" s="69"/>
      <c r="DK201" s="69"/>
      <c r="DL201" s="69"/>
      <c r="DM201" s="69"/>
      <c r="DN201" s="69"/>
      <c r="DO201" s="69"/>
      <c r="DP201" s="69"/>
      <c r="DQ201" s="69"/>
      <c r="DR201" s="69"/>
      <c r="DS201" s="69"/>
      <c r="DT201" s="69"/>
      <c r="DU201" s="69"/>
      <c r="DV201" s="69"/>
      <c r="DW201" s="69"/>
      <c r="DX201" s="69"/>
      <c r="DY201" s="69"/>
      <c r="DZ201" s="69"/>
      <c r="EA201" s="69"/>
      <c r="EB201" s="69"/>
      <c r="EC201" s="69"/>
      <c r="ED201" s="69"/>
      <c r="EE201" s="69"/>
      <c r="EF201" s="69"/>
      <c r="EG201" s="69"/>
      <c r="EH201" s="69"/>
      <c r="EI201" s="69"/>
      <c r="EJ201" s="69"/>
      <c r="EK201" s="69"/>
      <c r="EL201" s="69"/>
      <c r="EM201" s="69"/>
      <c r="EN201" s="69"/>
      <c r="EO201" s="69"/>
      <c r="EP201" s="69"/>
      <c r="EQ201" s="69"/>
      <c r="ER201" s="69"/>
      <c r="ES201" s="69"/>
      <c r="ET201" s="69"/>
      <c r="EU201" s="69"/>
      <c r="EV201" s="69"/>
      <c r="EW201" s="69"/>
      <c r="EX201" s="69"/>
      <c r="EY201" s="69"/>
      <c r="EZ201" s="69"/>
      <c r="FA201" s="69"/>
      <c r="FB201" s="69"/>
      <c r="FC201" s="69"/>
      <c r="FD201" s="69"/>
      <c r="FE201" s="69"/>
      <c r="FF201" s="71"/>
      <c r="FG201" s="77"/>
      <c r="FH201" s="77"/>
      <c r="FI201" s="77"/>
      <c r="FJ201" s="77"/>
      <c r="FK201" s="77"/>
      <c r="FL201" s="74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193"/>
      <c r="GF201" s="194"/>
      <c r="GG201" s="195"/>
      <c r="GH201" s="196"/>
      <c r="GI201" s="196"/>
      <c r="GJ201" s="197"/>
      <c r="GK201" s="197"/>
      <c r="GL201" s="197"/>
      <c r="GM201" s="197"/>
      <c r="GN201" s="197"/>
      <c r="GO201" s="197"/>
      <c r="GP201" s="197"/>
      <c r="GQ201" s="197"/>
      <c r="GR201" s="198"/>
      <c r="GS201" s="198"/>
      <c r="GT201" s="198"/>
      <c r="GU201" s="199"/>
      <c r="GV201" s="200"/>
      <c r="GW201" s="10"/>
      <c r="GX201" s="206"/>
      <c r="GY201" s="207"/>
      <c r="GZ201" s="207"/>
      <c r="HA201" s="208"/>
      <c r="HB201" s="208"/>
      <c r="HC201" s="207"/>
      <c r="HD201" s="207"/>
      <c r="HE201" s="208"/>
      <c r="HF201" s="208"/>
      <c r="HG201" s="207"/>
      <c r="HH201" s="207"/>
      <c r="HI201" s="208"/>
      <c r="HJ201" s="208"/>
      <c r="HK201" s="207"/>
      <c r="HL201" s="207"/>
      <c r="HM201" s="208"/>
      <c r="HN201" s="208"/>
      <c r="HO201" s="10"/>
      <c r="HP201" s="204"/>
      <c r="HQ201" s="204"/>
      <c r="HR201" s="204"/>
      <c r="HS201" s="204"/>
      <c r="HT201" s="204"/>
      <c r="HU201" s="204"/>
      <c r="HV201" s="204"/>
      <c r="HW201" s="204"/>
      <c r="HX201" s="205"/>
    </row>
    <row r="202" spans="1:232" s="12" customFormat="1" ht="20.100000000000001" customHeight="1">
      <c r="A202" s="54">
        <f>IF(C202="","",SUBTOTAL(3,$C$6:$C202))</f>
        <v>197</v>
      </c>
      <c r="B202" s="55">
        <v>696</v>
      </c>
      <c r="C202" s="56" t="s">
        <v>237</v>
      </c>
      <c r="D202" s="57" t="s">
        <v>34</v>
      </c>
      <c r="E202" s="57" t="s">
        <v>0</v>
      </c>
      <c r="F202" s="58">
        <v>69</v>
      </c>
      <c r="G202" s="58">
        <v>71</v>
      </c>
      <c r="H202" s="58">
        <v>87</v>
      </c>
      <c r="I202" s="59">
        <v>76</v>
      </c>
      <c r="J202" s="60">
        <v>75</v>
      </c>
      <c r="K202" s="58">
        <v>80</v>
      </c>
      <c r="L202" s="58">
        <v>94</v>
      </c>
      <c r="M202" s="59">
        <v>87</v>
      </c>
      <c r="N202" s="61">
        <v>79.333333333333329</v>
      </c>
      <c r="O202" s="58">
        <v>85</v>
      </c>
      <c r="P202" s="62">
        <v>82.166666666666657</v>
      </c>
      <c r="Q202" s="63"/>
      <c r="R202" s="64">
        <v>40</v>
      </c>
      <c r="S202" s="64">
        <v>35</v>
      </c>
      <c r="T202" s="64">
        <v>35</v>
      </c>
      <c r="U202" s="59">
        <v>37</v>
      </c>
      <c r="V202" s="60"/>
      <c r="W202" s="58">
        <v>82</v>
      </c>
      <c r="X202" s="58"/>
      <c r="Y202" s="59" t="s">
        <v>241</v>
      </c>
      <c r="Z202" s="61" t="s">
        <v>241</v>
      </c>
      <c r="AA202" s="58"/>
      <c r="AB202" s="62" t="s">
        <v>241</v>
      </c>
      <c r="AC202" s="63"/>
      <c r="AD202" s="58"/>
      <c r="AE202" s="58"/>
      <c r="AF202" s="58"/>
      <c r="AG202" s="59" t="s">
        <v>241</v>
      </c>
      <c r="AH202" s="60"/>
      <c r="AI202" s="58">
        <v>82</v>
      </c>
      <c r="AJ202" s="58"/>
      <c r="AK202" s="59" t="s">
        <v>241</v>
      </c>
      <c r="AL202" s="61" t="s">
        <v>241</v>
      </c>
      <c r="AM202" s="58"/>
      <c r="AN202" s="62" t="s">
        <v>241</v>
      </c>
      <c r="AO202" s="63"/>
      <c r="AP202" s="64"/>
      <c r="AQ202" s="64"/>
      <c r="AR202" s="64"/>
      <c r="AS202" s="59" t="s">
        <v>241</v>
      </c>
      <c r="AT202" s="60"/>
      <c r="AU202" s="58">
        <v>82</v>
      </c>
      <c r="AV202" s="58"/>
      <c r="AW202" s="59" t="s">
        <v>241</v>
      </c>
      <c r="AX202" s="61" t="s">
        <v>241</v>
      </c>
      <c r="AY202" s="58"/>
      <c r="AZ202" s="62" t="s">
        <v>241</v>
      </c>
      <c r="BA202" s="63"/>
      <c r="BB202" s="58"/>
      <c r="BC202" s="58"/>
      <c r="BD202" s="58"/>
      <c r="BE202" s="59" t="s">
        <v>241</v>
      </c>
      <c r="BF202" s="60"/>
      <c r="BG202" s="58" t="s">
        <v>36</v>
      </c>
      <c r="BH202" s="58"/>
      <c r="BI202" s="59" t="s">
        <v>241</v>
      </c>
      <c r="BJ202" s="61" t="s">
        <v>241</v>
      </c>
      <c r="BK202" s="58"/>
      <c r="BL202" s="62" t="s">
        <v>241</v>
      </c>
      <c r="BM202" s="63"/>
      <c r="BN202" s="64"/>
      <c r="BO202" s="64"/>
      <c r="BP202" s="64"/>
      <c r="BQ202" s="59" t="s">
        <v>241</v>
      </c>
      <c r="BR202" s="60"/>
      <c r="BS202" s="58">
        <v>82</v>
      </c>
      <c r="BT202" s="58"/>
      <c r="BU202" s="59" t="s">
        <v>241</v>
      </c>
      <c r="BV202" s="61" t="s">
        <v>241</v>
      </c>
      <c r="BW202" s="58"/>
      <c r="BX202" s="62" t="s">
        <v>241</v>
      </c>
      <c r="BY202" s="63"/>
      <c r="BZ202" s="58"/>
      <c r="CA202" s="58"/>
      <c r="CB202" s="58"/>
      <c r="CC202" s="59" t="s">
        <v>241</v>
      </c>
      <c r="CD202" s="60"/>
      <c r="CE202" s="58">
        <v>82</v>
      </c>
      <c r="CF202" s="58"/>
      <c r="CG202" s="59" t="s">
        <v>241</v>
      </c>
      <c r="CH202" s="61" t="s">
        <v>241</v>
      </c>
      <c r="CI202" s="58"/>
      <c r="CJ202" s="62" t="s">
        <v>241</v>
      </c>
      <c r="CK202" s="63"/>
      <c r="CL202" s="64"/>
      <c r="CM202" s="64"/>
      <c r="CN202" s="64"/>
      <c r="CO202" s="59" t="s">
        <v>241</v>
      </c>
      <c r="CP202" s="60"/>
      <c r="CQ202" s="58">
        <v>82</v>
      </c>
      <c r="CR202" s="58"/>
      <c r="CS202" s="59" t="s">
        <v>241</v>
      </c>
      <c r="CT202" s="61" t="s">
        <v>241</v>
      </c>
      <c r="CU202" s="58"/>
      <c r="CV202" s="62" t="s">
        <v>241</v>
      </c>
      <c r="CW202" s="65" t="s">
        <v>37</v>
      </c>
      <c r="CX202" s="66" t="s">
        <v>241</v>
      </c>
      <c r="CY202" s="67" t="s">
        <v>241</v>
      </c>
      <c r="CZ202" s="68" t="s">
        <v>245</v>
      </c>
      <c r="DA202" s="69"/>
      <c r="DB202" s="69"/>
      <c r="DC202" s="69"/>
      <c r="DD202" s="69"/>
      <c r="DE202" s="69"/>
      <c r="DF202" s="69"/>
      <c r="DG202" s="69"/>
      <c r="DH202" s="69"/>
      <c r="DI202" s="69"/>
      <c r="DJ202" s="69"/>
      <c r="DK202" s="69"/>
      <c r="DL202" s="69"/>
      <c r="DM202" s="69"/>
      <c r="DN202" s="69"/>
      <c r="DO202" s="69"/>
      <c r="DP202" s="69"/>
      <c r="DQ202" s="69"/>
      <c r="DR202" s="69"/>
      <c r="DS202" s="69"/>
      <c r="DT202" s="69"/>
      <c r="DU202" s="69"/>
      <c r="DV202" s="69"/>
      <c r="DW202" s="69"/>
      <c r="DX202" s="69"/>
      <c r="DY202" s="69"/>
      <c r="DZ202" s="69"/>
      <c r="EA202" s="69"/>
      <c r="EB202" s="69"/>
      <c r="EC202" s="69"/>
      <c r="ED202" s="69"/>
      <c r="EE202" s="69"/>
      <c r="EF202" s="69"/>
      <c r="EG202" s="69"/>
      <c r="EH202" s="69"/>
      <c r="EI202" s="69"/>
      <c r="EJ202" s="69"/>
      <c r="EK202" s="69"/>
      <c r="EL202" s="69"/>
      <c r="EM202" s="69"/>
      <c r="EN202" s="69"/>
      <c r="EO202" s="69"/>
      <c r="EP202" s="69"/>
      <c r="EQ202" s="69"/>
      <c r="ER202" s="69"/>
      <c r="ES202" s="69"/>
      <c r="ET202" s="69"/>
      <c r="EU202" s="69"/>
      <c r="EV202" s="69"/>
      <c r="EW202" s="69"/>
      <c r="EX202" s="69"/>
      <c r="EY202" s="69"/>
      <c r="EZ202" s="69"/>
      <c r="FA202" s="69"/>
      <c r="FB202" s="69"/>
      <c r="FC202" s="69"/>
      <c r="FD202" s="69"/>
      <c r="FE202" s="69"/>
      <c r="FF202" s="71"/>
      <c r="FG202" s="77"/>
      <c r="FH202" s="77"/>
      <c r="FI202" s="77"/>
      <c r="FJ202" s="77"/>
      <c r="FK202" s="77"/>
      <c r="FL202" s="74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193"/>
      <c r="GF202" s="194"/>
      <c r="GG202" s="195"/>
      <c r="GH202" s="196"/>
      <c r="GI202" s="196"/>
      <c r="GJ202" s="197"/>
      <c r="GK202" s="197"/>
      <c r="GL202" s="197"/>
      <c r="GM202" s="197"/>
      <c r="GN202" s="197"/>
      <c r="GO202" s="197"/>
      <c r="GP202" s="197"/>
      <c r="GQ202" s="197"/>
      <c r="GR202" s="198"/>
      <c r="GS202" s="198"/>
      <c r="GT202" s="198"/>
      <c r="GU202" s="199"/>
      <c r="GV202" s="200"/>
      <c r="GW202" s="10"/>
      <c r="GX202" s="206"/>
      <c r="GY202" s="207"/>
      <c r="GZ202" s="207"/>
      <c r="HA202" s="208"/>
      <c r="HB202" s="208"/>
      <c r="HC202" s="207"/>
      <c r="HD202" s="207"/>
      <c r="HE202" s="208"/>
      <c r="HF202" s="208"/>
      <c r="HG202" s="207"/>
      <c r="HH202" s="207"/>
      <c r="HI202" s="208"/>
      <c r="HJ202" s="208"/>
      <c r="HK202" s="207"/>
      <c r="HL202" s="207"/>
      <c r="HM202" s="208"/>
      <c r="HN202" s="208"/>
      <c r="HO202" s="10"/>
      <c r="HP202" s="204"/>
      <c r="HQ202" s="204"/>
      <c r="HR202" s="204"/>
      <c r="HS202" s="204"/>
      <c r="HT202" s="204"/>
      <c r="HU202" s="204"/>
      <c r="HV202" s="204"/>
      <c r="HW202" s="204"/>
      <c r="HX202" s="205"/>
    </row>
    <row r="203" spans="1:232" s="12" customFormat="1" ht="20.100000000000001" customHeight="1">
      <c r="A203" s="54">
        <f>IF(C203="","",SUBTOTAL(3,$C$6:$C203))</f>
        <v>198</v>
      </c>
      <c r="B203" s="55">
        <v>697</v>
      </c>
      <c r="C203" s="56" t="s">
        <v>238</v>
      </c>
      <c r="D203" s="57" t="s">
        <v>34</v>
      </c>
      <c r="E203" s="57" t="s">
        <v>35</v>
      </c>
      <c r="F203" s="58">
        <v>70</v>
      </c>
      <c r="G203" s="58">
        <v>72</v>
      </c>
      <c r="H203" s="58">
        <v>89</v>
      </c>
      <c r="I203" s="59">
        <v>77</v>
      </c>
      <c r="J203" s="60">
        <v>76</v>
      </c>
      <c r="K203" s="58">
        <v>81</v>
      </c>
      <c r="L203" s="58">
        <v>95</v>
      </c>
      <c r="M203" s="59">
        <v>88</v>
      </c>
      <c r="N203" s="61">
        <v>80.333333333333329</v>
      </c>
      <c r="O203" s="58">
        <v>87</v>
      </c>
      <c r="P203" s="62">
        <v>84</v>
      </c>
      <c r="Q203" s="63"/>
      <c r="R203" s="64">
        <v>50</v>
      </c>
      <c r="S203" s="64">
        <v>40</v>
      </c>
      <c r="T203" s="64">
        <v>39</v>
      </c>
      <c r="U203" s="59">
        <v>43</v>
      </c>
      <c r="V203" s="60"/>
      <c r="W203" s="58">
        <v>71</v>
      </c>
      <c r="X203" s="58"/>
      <c r="Y203" s="59" t="s">
        <v>241</v>
      </c>
      <c r="Z203" s="61" t="s">
        <v>241</v>
      </c>
      <c r="AA203" s="58"/>
      <c r="AB203" s="62" t="s">
        <v>241</v>
      </c>
      <c r="AC203" s="63"/>
      <c r="AD203" s="58"/>
      <c r="AE203" s="58"/>
      <c r="AF203" s="58"/>
      <c r="AG203" s="59" t="s">
        <v>241</v>
      </c>
      <c r="AH203" s="60"/>
      <c r="AI203" s="58">
        <v>71</v>
      </c>
      <c r="AJ203" s="58"/>
      <c r="AK203" s="59" t="s">
        <v>241</v>
      </c>
      <c r="AL203" s="61" t="s">
        <v>241</v>
      </c>
      <c r="AM203" s="58"/>
      <c r="AN203" s="62" t="s">
        <v>241</v>
      </c>
      <c r="AO203" s="63"/>
      <c r="AP203" s="64"/>
      <c r="AQ203" s="64"/>
      <c r="AR203" s="64"/>
      <c r="AS203" s="59" t="s">
        <v>241</v>
      </c>
      <c r="AT203" s="60"/>
      <c r="AU203" s="58">
        <v>71</v>
      </c>
      <c r="AV203" s="58"/>
      <c r="AW203" s="59" t="s">
        <v>241</v>
      </c>
      <c r="AX203" s="61" t="s">
        <v>241</v>
      </c>
      <c r="AY203" s="58"/>
      <c r="AZ203" s="62" t="s">
        <v>241</v>
      </c>
      <c r="BA203" s="63"/>
      <c r="BB203" s="58"/>
      <c r="BC203" s="58"/>
      <c r="BD203" s="58"/>
      <c r="BE203" s="59" t="s">
        <v>241</v>
      </c>
      <c r="BF203" s="60"/>
      <c r="BG203" s="58" t="s">
        <v>36</v>
      </c>
      <c r="BH203" s="58"/>
      <c r="BI203" s="59" t="s">
        <v>241</v>
      </c>
      <c r="BJ203" s="61" t="s">
        <v>241</v>
      </c>
      <c r="BK203" s="58"/>
      <c r="BL203" s="62" t="s">
        <v>241</v>
      </c>
      <c r="BM203" s="63"/>
      <c r="BN203" s="64"/>
      <c r="BO203" s="64"/>
      <c r="BP203" s="64"/>
      <c r="BQ203" s="59" t="s">
        <v>241</v>
      </c>
      <c r="BR203" s="60"/>
      <c r="BS203" s="58">
        <v>71</v>
      </c>
      <c r="BT203" s="58"/>
      <c r="BU203" s="59" t="s">
        <v>241</v>
      </c>
      <c r="BV203" s="61" t="s">
        <v>241</v>
      </c>
      <c r="BW203" s="58"/>
      <c r="BX203" s="62" t="s">
        <v>241</v>
      </c>
      <c r="BY203" s="63"/>
      <c r="BZ203" s="58"/>
      <c r="CA203" s="58"/>
      <c r="CB203" s="58"/>
      <c r="CC203" s="59" t="s">
        <v>241</v>
      </c>
      <c r="CD203" s="60"/>
      <c r="CE203" s="58">
        <v>71</v>
      </c>
      <c r="CF203" s="58"/>
      <c r="CG203" s="59" t="s">
        <v>241</v>
      </c>
      <c r="CH203" s="61" t="s">
        <v>241</v>
      </c>
      <c r="CI203" s="58"/>
      <c r="CJ203" s="62" t="s">
        <v>241</v>
      </c>
      <c r="CK203" s="63"/>
      <c r="CL203" s="64"/>
      <c r="CM203" s="64"/>
      <c r="CN203" s="64"/>
      <c r="CO203" s="59" t="s">
        <v>241</v>
      </c>
      <c r="CP203" s="60"/>
      <c r="CQ203" s="58">
        <v>71</v>
      </c>
      <c r="CR203" s="58"/>
      <c r="CS203" s="59" t="s">
        <v>241</v>
      </c>
      <c r="CT203" s="61" t="s">
        <v>241</v>
      </c>
      <c r="CU203" s="58"/>
      <c r="CV203" s="62" t="s">
        <v>241</v>
      </c>
      <c r="CW203" s="65" t="s">
        <v>37</v>
      </c>
      <c r="CX203" s="66" t="s">
        <v>241</v>
      </c>
      <c r="CY203" s="67" t="s">
        <v>241</v>
      </c>
      <c r="CZ203" s="68" t="s">
        <v>245</v>
      </c>
      <c r="DA203" s="69"/>
      <c r="DB203" s="69"/>
      <c r="DC203" s="69"/>
      <c r="DD203" s="69"/>
      <c r="DE203" s="69"/>
      <c r="DF203" s="69"/>
      <c r="DG203" s="69"/>
      <c r="DH203" s="69"/>
      <c r="DI203" s="69"/>
      <c r="DJ203" s="69"/>
      <c r="DK203" s="69"/>
      <c r="DL203" s="69"/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69"/>
      <c r="DZ203" s="69"/>
      <c r="EA203" s="69"/>
      <c r="EB203" s="69"/>
      <c r="EC203" s="69"/>
      <c r="ED203" s="69"/>
      <c r="EE203" s="69"/>
      <c r="EF203" s="69"/>
      <c r="EG203" s="69"/>
      <c r="EH203" s="69"/>
      <c r="EI203" s="69"/>
      <c r="EJ203" s="69"/>
      <c r="EK203" s="69"/>
      <c r="EL203" s="69"/>
      <c r="EM203" s="69"/>
      <c r="EN203" s="69"/>
      <c r="EO203" s="69"/>
      <c r="EP203" s="69"/>
      <c r="EQ203" s="69"/>
      <c r="ER203" s="69"/>
      <c r="ES203" s="69"/>
      <c r="ET203" s="69"/>
      <c r="EU203" s="69"/>
      <c r="EV203" s="69"/>
      <c r="EW203" s="69"/>
      <c r="EX203" s="69"/>
      <c r="EY203" s="69"/>
      <c r="EZ203" s="69"/>
      <c r="FA203" s="69"/>
      <c r="FB203" s="69"/>
      <c r="FC203" s="69"/>
      <c r="FD203" s="69"/>
      <c r="FE203" s="69"/>
      <c r="FF203" s="71"/>
      <c r="FG203" s="77"/>
      <c r="FH203" s="77"/>
      <c r="FI203" s="77"/>
      <c r="FJ203" s="77"/>
      <c r="FK203" s="77"/>
      <c r="FL203" s="74"/>
      <c r="FP203" s="77"/>
      <c r="FQ203" s="77"/>
      <c r="FR203" s="77"/>
      <c r="FS203" s="77"/>
      <c r="FT203" s="77"/>
      <c r="FU203" s="77"/>
      <c r="FV203" s="77"/>
      <c r="FW203" s="77"/>
      <c r="FX203" s="77"/>
      <c r="FY203" s="77"/>
      <c r="FZ203" s="77"/>
      <c r="GA203" s="77"/>
      <c r="GB203" s="77"/>
      <c r="GC203" s="77"/>
      <c r="GD203" s="77"/>
      <c r="GE203" s="193"/>
      <c r="GF203" s="194"/>
      <c r="GG203" s="195"/>
      <c r="GH203" s="196"/>
      <c r="GI203" s="196"/>
      <c r="GJ203" s="197"/>
      <c r="GK203" s="197"/>
      <c r="GL203" s="197"/>
      <c r="GM203" s="197"/>
      <c r="GN203" s="197"/>
      <c r="GO203" s="197"/>
      <c r="GP203" s="197"/>
      <c r="GQ203" s="197"/>
      <c r="GR203" s="198"/>
      <c r="GS203" s="198"/>
      <c r="GT203" s="198"/>
      <c r="GU203" s="199"/>
      <c r="GV203" s="200"/>
      <c r="GW203" s="10"/>
      <c r="GX203" s="206"/>
      <c r="GY203" s="207"/>
      <c r="GZ203" s="207"/>
      <c r="HA203" s="208"/>
      <c r="HB203" s="208"/>
      <c r="HC203" s="207"/>
      <c r="HD203" s="207"/>
      <c r="HE203" s="208"/>
      <c r="HF203" s="208"/>
      <c r="HG203" s="207"/>
      <c r="HH203" s="207"/>
      <c r="HI203" s="208"/>
      <c r="HJ203" s="208"/>
      <c r="HK203" s="207"/>
      <c r="HL203" s="207"/>
      <c r="HM203" s="208"/>
      <c r="HN203" s="208"/>
      <c r="HO203" s="10"/>
      <c r="HP203" s="204"/>
      <c r="HQ203" s="204"/>
      <c r="HR203" s="204"/>
      <c r="HS203" s="204"/>
      <c r="HT203" s="204"/>
      <c r="HU203" s="204"/>
      <c r="HV203" s="204"/>
      <c r="HW203" s="204"/>
      <c r="HX203" s="205"/>
    </row>
    <row r="204" spans="1:232" s="12" customFormat="1" ht="20.100000000000001" customHeight="1">
      <c r="A204" s="54">
        <f>IF(C204="","",SUBTOTAL(3,$C$6:$C204))</f>
        <v>199</v>
      </c>
      <c r="B204" s="55">
        <v>698</v>
      </c>
      <c r="C204" s="56" t="s">
        <v>239</v>
      </c>
      <c r="D204" s="57" t="s">
        <v>34</v>
      </c>
      <c r="E204" s="57" t="s">
        <v>1</v>
      </c>
      <c r="F204" s="58">
        <v>71</v>
      </c>
      <c r="G204" s="58">
        <v>73</v>
      </c>
      <c r="H204" s="58">
        <v>91</v>
      </c>
      <c r="I204" s="59">
        <v>78.333333333333329</v>
      </c>
      <c r="J204" s="60">
        <v>77</v>
      </c>
      <c r="K204" s="58">
        <v>82</v>
      </c>
      <c r="L204" s="58">
        <v>96</v>
      </c>
      <c r="M204" s="59">
        <v>89</v>
      </c>
      <c r="N204" s="61">
        <v>81.444444444444443</v>
      </c>
      <c r="O204" s="58">
        <v>89</v>
      </c>
      <c r="P204" s="62">
        <v>85.222222222222229</v>
      </c>
      <c r="Q204" s="63"/>
      <c r="R204" s="64">
        <v>38</v>
      </c>
      <c r="S204" s="64">
        <v>44</v>
      </c>
      <c r="T204" s="64">
        <v>50.333333333333336</v>
      </c>
      <c r="U204" s="59">
        <v>44.111111111111114</v>
      </c>
      <c r="V204" s="60"/>
      <c r="W204" s="58">
        <v>69</v>
      </c>
      <c r="X204" s="58"/>
      <c r="Y204" s="59" t="s">
        <v>241</v>
      </c>
      <c r="Z204" s="61" t="s">
        <v>241</v>
      </c>
      <c r="AA204" s="58"/>
      <c r="AB204" s="62" t="s">
        <v>241</v>
      </c>
      <c r="AC204" s="63"/>
      <c r="AD204" s="58"/>
      <c r="AE204" s="58"/>
      <c r="AF204" s="58"/>
      <c r="AG204" s="59" t="s">
        <v>241</v>
      </c>
      <c r="AH204" s="60"/>
      <c r="AI204" s="58">
        <v>69</v>
      </c>
      <c r="AJ204" s="58"/>
      <c r="AK204" s="59" t="s">
        <v>241</v>
      </c>
      <c r="AL204" s="61" t="s">
        <v>241</v>
      </c>
      <c r="AM204" s="58"/>
      <c r="AN204" s="62" t="s">
        <v>241</v>
      </c>
      <c r="AO204" s="63"/>
      <c r="AP204" s="64"/>
      <c r="AQ204" s="64"/>
      <c r="AR204" s="64"/>
      <c r="AS204" s="59" t="s">
        <v>241</v>
      </c>
      <c r="AT204" s="60"/>
      <c r="AU204" s="58">
        <v>69</v>
      </c>
      <c r="AV204" s="58"/>
      <c r="AW204" s="59" t="s">
        <v>241</v>
      </c>
      <c r="AX204" s="61" t="s">
        <v>241</v>
      </c>
      <c r="AY204" s="58"/>
      <c r="AZ204" s="62" t="s">
        <v>241</v>
      </c>
      <c r="BA204" s="63"/>
      <c r="BB204" s="58"/>
      <c r="BC204" s="58"/>
      <c r="BD204" s="58"/>
      <c r="BE204" s="59" t="s">
        <v>241</v>
      </c>
      <c r="BF204" s="60"/>
      <c r="BG204" s="58" t="s">
        <v>36</v>
      </c>
      <c r="BH204" s="58"/>
      <c r="BI204" s="59" t="s">
        <v>241</v>
      </c>
      <c r="BJ204" s="61" t="s">
        <v>241</v>
      </c>
      <c r="BK204" s="58"/>
      <c r="BL204" s="62" t="s">
        <v>241</v>
      </c>
      <c r="BM204" s="63"/>
      <c r="BN204" s="64"/>
      <c r="BO204" s="64"/>
      <c r="BP204" s="64"/>
      <c r="BQ204" s="59" t="s">
        <v>241</v>
      </c>
      <c r="BR204" s="60"/>
      <c r="BS204" s="58">
        <v>69</v>
      </c>
      <c r="BT204" s="58"/>
      <c r="BU204" s="59" t="s">
        <v>241</v>
      </c>
      <c r="BV204" s="61" t="s">
        <v>241</v>
      </c>
      <c r="BW204" s="58"/>
      <c r="BX204" s="62" t="s">
        <v>241</v>
      </c>
      <c r="BY204" s="63"/>
      <c r="BZ204" s="58"/>
      <c r="CA204" s="58"/>
      <c r="CB204" s="58"/>
      <c r="CC204" s="59" t="s">
        <v>241</v>
      </c>
      <c r="CD204" s="60"/>
      <c r="CE204" s="58">
        <v>69</v>
      </c>
      <c r="CF204" s="58"/>
      <c r="CG204" s="59" t="s">
        <v>241</v>
      </c>
      <c r="CH204" s="61" t="s">
        <v>241</v>
      </c>
      <c r="CI204" s="58"/>
      <c r="CJ204" s="62" t="s">
        <v>241</v>
      </c>
      <c r="CK204" s="63"/>
      <c r="CL204" s="64"/>
      <c r="CM204" s="64"/>
      <c r="CN204" s="64"/>
      <c r="CO204" s="59" t="s">
        <v>241</v>
      </c>
      <c r="CP204" s="60"/>
      <c r="CQ204" s="58">
        <v>69</v>
      </c>
      <c r="CR204" s="58"/>
      <c r="CS204" s="59" t="s">
        <v>241</v>
      </c>
      <c r="CT204" s="61" t="s">
        <v>241</v>
      </c>
      <c r="CU204" s="58"/>
      <c r="CV204" s="62" t="s">
        <v>241</v>
      </c>
      <c r="CW204" s="65" t="s">
        <v>37</v>
      </c>
      <c r="CX204" s="66" t="s">
        <v>241</v>
      </c>
      <c r="CY204" s="67" t="s">
        <v>241</v>
      </c>
      <c r="CZ204" s="68" t="s">
        <v>245</v>
      </c>
      <c r="DA204" s="69"/>
      <c r="DB204" s="69"/>
      <c r="DC204" s="69"/>
      <c r="DD204" s="69"/>
      <c r="DE204" s="69"/>
      <c r="DF204" s="69"/>
      <c r="DG204" s="69"/>
      <c r="DH204" s="69"/>
      <c r="DI204" s="69"/>
      <c r="DJ204" s="69"/>
      <c r="DK204" s="69"/>
      <c r="DL204" s="69"/>
      <c r="DM204" s="69"/>
      <c r="DN204" s="69"/>
      <c r="DO204" s="69"/>
      <c r="DP204" s="69"/>
      <c r="DQ204" s="69"/>
      <c r="DR204" s="69"/>
      <c r="DS204" s="69"/>
      <c r="DT204" s="69"/>
      <c r="DU204" s="69"/>
      <c r="DV204" s="69"/>
      <c r="DW204" s="69"/>
      <c r="DX204" s="69"/>
      <c r="DY204" s="69"/>
      <c r="DZ204" s="69"/>
      <c r="EA204" s="69"/>
      <c r="EB204" s="69"/>
      <c r="EC204" s="69"/>
      <c r="ED204" s="69"/>
      <c r="EE204" s="69"/>
      <c r="EF204" s="69"/>
      <c r="EG204" s="69"/>
      <c r="EH204" s="69"/>
      <c r="EI204" s="69"/>
      <c r="EJ204" s="69"/>
      <c r="EK204" s="69"/>
      <c r="EL204" s="69"/>
      <c r="EM204" s="69"/>
      <c r="EN204" s="69"/>
      <c r="EO204" s="69"/>
      <c r="EP204" s="69"/>
      <c r="EQ204" s="69"/>
      <c r="ER204" s="69"/>
      <c r="ES204" s="69"/>
      <c r="ET204" s="69"/>
      <c r="EU204" s="69"/>
      <c r="EV204" s="69"/>
      <c r="EW204" s="69"/>
      <c r="EX204" s="69"/>
      <c r="EY204" s="69"/>
      <c r="EZ204" s="69"/>
      <c r="FA204" s="69"/>
      <c r="FB204" s="69"/>
      <c r="FC204" s="69"/>
      <c r="FD204" s="69"/>
      <c r="FE204" s="69"/>
      <c r="FF204" s="71"/>
      <c r="FG204" s="77"/>
      <c r="FH204" s="77"/>
      <c r="FI204" s="77"/>
      <c r="FJ204" s="77"/>
      <c r="FK204" s="77"/>
      <c r="FL204" s="74"/>
      <c r="FP204" s="77"/>
      <c r="FQ204" s="77"/>
      <c r="FR204" s="77"/>
      <c r="FS204" s="77"/>
      <c r="FT204" s="77"/>
      <c r="FU204" s="77"/>
      <c r="FV204" s="77"/>
      <c r="FW204" s="77"/>
      <c r="FX204" s="77"/>
      <c r="FY204" s="77"/>
      <c r="FZ204" s="77"/>
      <c r="GA204" s="77"/>
      <c r="GB204" s="77"/>
      <c r="GC204" s="77"/>
      <c r="GD204" s="77"/>
      <c r="GE204" s="193"/>
      <c r="GF204" s="194"/>
      <c r="GG204" s="195"/>
      <c r="GH204" s="196"/>
      <c r="GI204" s="196"/>
      <c r="GJ204" s="197"/>
      <c r="GK204" s="197"/>
      <c r="GL204" s="197"/>
      <c r="GM204" s="197"/>
      <c r="GN204" s="197"/>
      <c r="GO204" s="197"/>
      <c r="GP204" s="197"/>
      <c r="GQ204" s="197"/>
      <c r="GR204" s="198"/>
      <c r="GS204" s="198"/>
      <c r="GT204" s="198"/>
      <c r="GU204" s="199"/>
      <c r="GV204" s="200"/>
      <c r="GW204" s="10"/>
      <c r="GX204" s="206"/>
      <c r="GY204" s="207"/>
      <c r="GZ204" s="207"/>
      <c r="HA204" s="208"/>
      <c r="HB204" s="208"/>
      <c r="HC204" s="207"/>
      <c r="HD204" s="207"/>
      <c r="HE204" s="208"/>
      <c r="HF204" s="208"/>
      <c r="HG204" s="207"/>
      <c r="HH204" s="207"/>
      <c r="HI204" s="208"/>
      <c r="HJ204" s="208"/>
      <c r="HK204" s="207"/>
      <c r="HL204" s="207"/>
      <c r="HM204" s="208"/>
      <c r="HN204" s="208"/>
      <c r="HO204" s="10"/>
      <c r="HP204" s="204"/>
      <c r="HQ204" s="204"/>
      <c r="HR204" s="204"/>
      <c r="HS204" s="204"/>
      <c r="HT204" s="204"/>
      <c r="HU204" s="204"/>
      <c r="HV204" s="204"/>
      <c r="HW204" s="204"/>
      <c r="HX204" s="205"/>
    </row>
    <row r="205" spans="1:232" s="12" customFormat="1" ht="20.100000000000001" customHeight="1">
      <c r="A205" s="54">
        <f>IF(C205="","",SUBTOTAL(3,$C$6:$C205))</f>
        <v>200</v>
      </c>
      <c r="B205" s="55">
        <v>699</v>
      </c>
      <c r="C205" s="56" t="s">
        <v>240</v>
      </c>
      <c r="D205" s="57" t="s">
        <v>34</v>
      </c>
      <c r="E205" s="57" t="s">
        <v>38</v>
      </c>
      <c r="F205" s="58">
        <v>72</v>
      </c>
      <c r="G205" s="58">
        <v>74</v>
      </c>
      <c r="H205" s="58">
        <v>93</v>
      </c>
      <c r="I205" s="59">
        <v>80</v>
      </c>
      <c r="J205" s="60">
        <v>78</v>
      </c>
      <c r="K205" s="58">
        <v>83</v>
      </c>
      <c r="L205" s="58">
        <v>97</v>
      </c>
      <c r="M205" s="59">
        <v>90</v>
      </c>
      <c r="N205" s="61">
        <v>83</v>
      </c>
      <c r="O205" s="58">
        <v>91</v>
      </c>
      <c r="P205" s="62">
        <v>87</v>
      </c>
      <c r="Q205" s="63"/>
      <c r="R205" s="64">
        <v>53</v>
      </c>
      <c r="S205" s="64">
        <v>56</v>
      </c>
      <c r="T205" s="64">
        <v>61.111111111111114</v>
      </c>
      <c r="U205" s="59">
        <v>57</v>
      </c>
      <c r="V205" s="60"/>
      <c r="W205" s="58">
        <v>30</v>
      </c>
      <c r="X205" s="58"/>
      <c r="Y205" s="59" t="s">
        <v>241</v>
      </c>
      <c r="Z205" s="61" t="s">
        <v>241</v>
      </c>
      <c r="AA205" s="58"/>
      <c r="AB205" s="62" t="s">
        <v>241</v>
      </c>
      <c r="AC205" s="63"/>
      <c r="AD205" s="58"/>
      <c r="AE205" s="58"/>
      <c r="AF205" s="58"/>
      <c r="AG205" s="59" t="s">
        <v>241</v>
      </c>
      <c r="AH205" s="60"/>
      <c r="AI205" s="58">
        <v>30</v>
      </c>
      <c r="AJ205" s="58"/>
      <c r="AK205" s="59" t="s">
        <v>241</v>
      </c>
      <c r="AL205" s="61" t="s">
        <v>241</v>
      </c>
      <c r="AM205" s="58"/>
      <c r="AN205" s="62" t="s">
        <v>241</v>
      </c>
      <c r="AO205" s="63"/>
      <c r="AP205" s="64"/>
      <c r="AQ205" s="64"/>
      <c r="AR205" s="64"/>
      <c r="AS205" s="59" t="s">
        <v>241</v>
      </c>
      <c r="AT205" s="60"/>
      <c r="AU205" s="58">
        <v>30</v>
      </c>
      <c r="AV205" s="58"/>
      <c r="AW205" s="59" t="s">
        <v>241</v>
      </c>
      <c r="AX205" s="61" t="s">
        <v>241</v>
      </c>
      <c r="AY205" s="58"/>
      <c r="AZ205" s="62" t="s">
        <v>241</v>
      </c>
      <c r="BA205" s="63"/>
      <c r="BB205" s="58"/>
      <c r="BC205" s="58"/>
      <c r="BD205" s="58"/>
      <c r="BE205" s="59" t="s">
        <v>241</v>
      </c>
      <c r="BF205" s="60"/>
      <c r="BG205" s="58" t="s">
        <v>36</v>
      </c>
      <c r="BH205" s="58"/>
      <c r="BI205" s="59" t="s">
        <v>241</v>
      </c>
      <c r="BJ205" s="61" t="s">
        <v>241</v>
      </c>
      <c r="BK205" s="58"/>
      <c r="BL205" s="62" t="s">
        <v>241</v>
      </c>
      <c r="BM205" s="63"/>
      <c r="BN205" s="64"/>
      <c r="BO205" s="64"/>
      <c r="BP205" s="64"/>
      <c r="BQ205" s="59" t="s">
        <v>241</v>
      </c>
      <c r="BR205" s="60"/>
      <c r="BS205" s="58">
        <v>30</v>
      </c>
      <c r="BT205" s="58"/>
      <c r="BU205" s="59" t="s">
        <v>241</v>
      </c>
      <c r="BV205" s="61" t="s">
        <v>241</v>
      </c>
      <c r="BW205" s="58"/>
      <c r="BX205" s="62" t="s">
        <v>241</v>
      </c>
      <c r="BY205" s="63"/>
      <c r="BZ205" s="58"/>
      <c r="CA205" s="58"/>
      <c r="CB205" s="58"/>
      <c r="CC205" s="59" t="s">
        <v>241</v>
      </c>
      <c r="CD205" s="60"/>
      <c r="CE205" s="58">
        <v>30</v>
      </c>
      <c r="CF205" s="58"/>
      <c r="CG205" s="59" t="s">
        <v>241</v>
      </c>
      <c r="CH205" s="61" t="s">
        <v>241</v>
      </c>
      <c r="CI205" s="58"/>
      <c r="CJ205" s="62" t="s">
        <v>241</v>
      </c>
      <c r="CK205" s="63"/>
      <c r="CL205" s="64"/>
      <c r="CM205" s="64"/>
      <c r="CN205" s="64"/>
      <c r="CO205" s="59" t="s">
        <v>241</v>
      </c>
      <c r="CP205" s="60"/>
      <c r="CQ205" s="58">
        <v>30</v>
      </c>
      <c r="CR205" s="58"/>
      <c r="CS205" s="59" t="s">
        <v>241</v>
      </c>
      <c r="CT205" s="61" t="s">
        <v>241</v>
      </c>
      <c r="CU205" s="58"/>
      <c r="CV205" s="62" t="s">
        <v>241</v>
      </c>
      <c r="CW205" s="65" t="s">
        <v>37</v>
      </c>
      <c r="CX205" s="66" t="s">
        <v>241</v>
      </c>
      <c r="CY205" s="67" t="s">
        <v>241</v>
      </c>
      <c r="CZ205" s="68" t="s">
        <v>245</v>
      </c>
      <c r="DA205" s="69"/>
      <c r="DB205" s="69"/>
      <c r="DC205" s="69"/>
      <c r="DD205" s="69"/>
      <c r="DE205" s="69"/>
      <c r="DF205" s="69"/>
      <c r="DG205" s="69"/>
      <c r="DH205" s="69"/>
      <c r="DI205" s="69"/>
      <c r="DJ205" s="69"/>
      <c r="DK205" s="69"/>
      <c r="DL205" s="69"/>
      <c r="DM205" s="69"/>
      <c r="DN205" s="69"/>
      <c r="DO205" s="69"/>
      <c r="DP205" s="69"/>
      <c r="DQ205" s="69"/>
      <c r="DR205" s="69"/>
      <c r="DS205" s="69"/>
      <c r="DT205" s="69"/>
      <c r="DU205" s="69"/>
      <c r="DV205" s="69"/>
      <c r="DW205" s="69"/>
      <c r="DX205" s="69"/>
      <c r="DY205" s="69"/>
      <c r="DZ205" s="69"/>
      <c r="EA205" s="69"/>
      <c r="EB205" s="69"/>
      <c r="EC205" s="69"/>
      <c r="ED205" s="69"/>
      <c r="EE205" s="69"/>
      <c r="EF205" s="69"/>
      <c r="EG205" s="69"/>
      <c r="EH205" s="69"/>
      <c r="EI205" s="69"/>
      <c r="EJ205" s="69"/>
      <c r="EK205" s="69"/>
      <c r="EL205" s="69"/>
      <c r="EM205" s="69"/>
      <c r="EN205" s="69"/>
      <c r="EO205" s="69"/>
      <c r="EP205" s="69"/>
      <c r="EQ205" s="69"/>
      <c r="ER205" s="69"/>
      <c r="ES205" s="69"/>
      <c r="ET205" s="69"/>
      <c r="EU205" s="69"/>
      <c r="EV205" s="69"/>
      <c r="EW205" s="69"/>
      <c r="EX205" s="69"/>
      <c r="EY205" s="69"/>
      <c r="EZ205" s="69"/>
      <c r="FA205" s="69"/>
      <c r="FB205" s="69"/>
      <c r="FC205" s="69"/>
      <c r="FD205" s="69"/>
      <c r="FE205" s="69"/>
      <c r="FF205" s="71"/>
      <c r="FG205" s="77"/>
      <c r="FH205" s="77"/>
      <c r="FI205" s="77"/>
      <c r="FJ205" s="77"/>
      <c r="FK205" s="77"/>
      <c r="FL205" s="74"/>
      <c r="FP205" s="77"/>
      <c r="FQ205" s="77"/>
      <c r="FR205" s="77"/>
      <c r="FS205" s="77"/>
      <c r="FT205" s="77"/>
      <c r="FU205" s="77"/>
      <c r="FV205" s="77"/>
      <c r="FW205" s="77"/>
      <c r="FX205" s="77"/>
      <c r="FY205" s="77"/>
      <c r="FZ205" s="77"/>
      <c r="GA205" s="77"/>
      <c r="GB205" s="77"/>
      <c r="GC205" s="77"/>
      <c r="GD205" s="77"/>
      <c r="GE205" s="193"/>
      <c r="GF205" s="194"/>
      <c r="GG205" s="195"/>
      <c r="GH205" s="196"/>
      <c r="GI205" s="196"/>
      <c r="GJ205" s="197"/>
      <c r="GK205" s="197"/>
      <c r="GL205" s="197"/>
      <c r="GM205" s="197"/>
      <c r="GN205" s="197"/>
      <c r="GO205" s="197"/>
      <c r="GP205" s="197"/>
      <c r="GQ205" s="197"/>
      <c r="GR205" s="198"/>
      <c r="GS205" s="198"/>
      <c r="GT205" s="198"/>
      <c r="GU205" s="199"/>
      <c r="GV205" s="200"/>
      <c r="GW205" s="10"/>
      <c r="GX205" s="206"/>
      <c r="GY205" s="207"/>
      <c r="GZ205" s="207"/>
      <c r="HA205" s="208"/>
      <c r="HB205" s="208"/>
      <c r="HC205" s="207"/>
      <c r="HD205" s="207"/>
      <c r="HE205" s="208"/>
      <c r="HF205" s="208"/>
      <c r="HG205" s="207"/>
      <c r="HH205" s="207"/>
      <c r="HI205" s="208"/>
      <c r="HJ205" s="208"/>
      <c r="HK205" s="207"/>
      <c r="HL205" s="207"/>
      <c r="HM205" s="208"/>
      <c r="HN205" s="208"/>
      <c r="HO205" s="10"/>
      <c r="HP205" s="204"/>
      <c r="HQ205" s="204"/>
      <c r="HR205" s="204"/>
      <c r="HS205" s="204"/>
      <c r="HT205" s="204"/>
      <c r="HU205" s="204"/>
      <c r="HV205" s="204"/>
      <c r="HW205" s="204"/>
      <c r="HX205" s="205"/>
    </row>
    <row r="206" spans="1:232" s="12" customFormat="1" ht="18.75" customHeight="1" thickBot="1">
      <c r="A206" s="8"/>
      <c r="B206" s="82"/>
      <c r="C206" s="82"/>
      <c r="D206" s="82"/>
      <c r="E206" s="82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  <c r="AA206" s="84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  <c r="AU206" s="84"/>
      <c r="AV206" s="84"/>
      <c r="AW206" s="84"/>
      <c r="AX206" s="84"/>
      <c r="AY206" s="84"/>
      <c r="AZ206" s="84"/>
      <c r="BA206" s="84"/>
      <c r="BB206" s="84"/>
      <c r="BC206" s="84"/>
      <c r="BD206" s="84"/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R206" s="84"/>
      <c r="BS206" s="84"/>
      <c r="BT206" s="84"/>
      <c r="BU206" s="84"/>
      <c r="BV206" s="84"/>
      <c r="BW206" s="84"/>
      <c r="BX206" s="84"/>
      <c r="BY206" s="84"/>
      <c r="BZ206" s="84"/>
      <c r="CA206" s="84"/>
      <c r="CB206" s="84"/>
      <c r="CC206" s="84"/>
      <c r="CD206" s="84"/>
      <c r="CE206" s="84"/>
      <c r="CF206" s="84"/>
      <c r="CG206" s="84"/>
      <c r="CH206" s="84"/>
      <c r="CI206" s="84"/>
      <c r="CJ206" s="84"/>
      <c r="CK206" s="84"/>
      <c r="CL206" s="84"/>
      <c r="CM206" s="84"/>
      <c r="CN206" s="84"/>
      <c r="CO206" s="84"/>
      <c r="CP206" s="84"/>
      <c r="CQ206" s="84"/>
      <c r="CR206" s="84"/>
      <c r="CS206" s="84"/>
      <c r="CT206" s="84"/>
      <c r="CU206" s="84"/>
      <c r="CV206" s="84"/>
      <c r="CW206" s="84"/>
      <c r="CX206" s="84"/>
      <c r="CY206" s="84"/>
      <c r="CZ206" s="85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7"/>
      <c r="EQ206" s="77"/>
      <c r="ER206" s="77"/>
      <c r="ES206" s="77"/>
      <c r="ET206" s="77"/>
      <c r="EU206" s="77"/>
      <c r="EV206" s="77"/>
      <c r="EW206" s="77"/>
      <c r="EX206" s="77"/>
      <c r="EY206" s="77"/>
      <c r="EZ206" s="77"/>
      <c r="FA206" s="77"/>
      <c r="FB206" s="77"/>
      <c r="FC206" s="77"/>
      <c r="FD206" s="77"/>
      <c r="FE206" s="77"/>
      <c r="FF206" s="71"/>
      <c r="FG206" s="77"/>
      <c r="FH206" s="77"/>
      <c r="FI206" s="77"/>
      <c r="FJ206" s="77"/>
      <c r="FK206" s="77"/>
      <c r="FL206" s="74"/>
      <c r="FP206" s="77"/>
      <c r="FQ206" s="77"/>
      <c r="FR206" s="77"/>
      <c r="FS206" s="77"/>
      <c r="FT206" s="77"/>
      <c r="FU206" s="77"/>
      <c r="FV206" s="77"/>
      <c r="FW206" s="77"/>
      <c r="FX206" s="77"/>
      <c r="FY206" s="77"/>
      <c r="FZ206" s="77"/>
      <c r="GA206" s="77"/>
      <c r="GB206" s="77"/>
      <c r="GC206" s="77"/>
      <c r="GD206" s="77"/>
      <c r="GE206" s="77"/>
      <c r="GF206" s="86"/>
      <c r="GS206" s="87"/>
      <c r="GU206" s="88"/>
      <c r="GZ206" s="29"/>
      <c r="HB206" s="29"/>
      <c r="HD206" s="29"/>
      <c r="HF206" s="29"/>
      <c r="HH206" s="29"/>
      <c r="HJ206" s="29"/>
      <c r="HL206" s="29"/>
      <c r="HN206" s="29"/>
    </row>
    <row r="207" spans="1:232" s="12" customFormat="1" ht="25.5" customHeight="1" thickBot="1">
      <c r="A207" s="8"/>
      <c r="B207" s="8"/>
      <c r="C207" s="89"/>
      <c r="D207" s="89"/>
      <c r="E207" s="90" t="e">
        <f>COUNTIF(SAF_ALL,E208)</f>
        <v>#NAME?</v>
      </c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2"/>
      <c r="Q207" s="92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2"/>
      <c r="AC207" s="92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2"/>
      <c r="AO207" s="92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2"/>
      <c r="BA207" s="92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2"/>
      <c r="BM207" s="92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2"/>
      <c r="BY207" s="92"/>
      <c r="BZ207" s="91"/>
      <c r="CA207" s="91"/>
      <c r="CB207" s="91"/>
      <c r="CC207" s="91"/>
      <c r="CD207" s="91"/>
      <c r="CE207" s="91"/>
      <c r="CF207" s="91"/>
      <c r="CG207" s="91"/>
      <c r="CH207" s="91"/>
      <c r="CI207" s="91"/>
      <c r="CJ207" s="92"/>
      <c r="CK207" s="92"/>
      <c r="CL207" s="91"/>
      <c r="CM207" s="91"/>
      <c r="CN207" s="91"/>
      <c r="CO207" s="91"/>
      <c r="CP207" s="91"/>
      <c r="CQ207" s="91"/>
      <c r="CR207" s="91"/>
      <c r="CS207" s="91"/>
      <c r="CT207" s="91"/>
      <c r="CU207" s="91"/>
      <c r="CV207" s="92"/>
      <c r="CW207" s="93"/>
      <c r="CX207" s="93"/>
      <c r="CY207" s="93"/>
      <c r="CZ207" s="8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  <c r="EO207" s="77"/>
      <c r="EP207" s="77"/>
      <c r="EQ207" s="77"/>
      <c r="ER207" s="77"/>
      <c r="ES207" s="77"/>
      <c r="ET207" s="77"/>
      <c r="EU207" s="77"/>
      <c r="EV207" s="77"/>
      <c r="EW207" s="77"/>
      <c r="EX207" s="77"/>
      <c r="EY207" s="77"/>
      <c r="EZ207" s="77"/>
      <c r="FA207" s="77"/>
      <c r="FB207" s="77"/>
      <c r="FC207" s="77"/>
      <c r="FD207" s="77"/>
      <c r="FE207" s="77"/>
      <c r="FF207" s="71"/>
      <c r="FG207" s="77"/>
      <c r="FH207" s="77"/>
      <c r="FI207" s="77"/>
      <c r="FJ207" s="77"/>
      <c r="FK207" s="77"/>
      <c r="FL207" s="74"/>
      <c r="FP207" s="77"/>
      <c r="FQ207" s="77"/>
      <c r="FR207" s="77"/>
      <c r="FS207" s="77"/>
      <c r="FT207" s="77"/>
      <c r="FU207" s="77"/>
      <c r="FV207" s="77"/>
      <c r="FW207" s="77"/>
      <c r="FX207" s="77"/>
      <c r="FY207" s="77"/>
      <c r="FZ207" s="77"/>
      <c r="GA207" s="77"/>
      <c r="GB207" s="77"/>
      <c r="GC207" s="77"/>
      <c r="GD207" s="77"/>
      <c r="GE207" s="77"/>
      <c r="GF207" s="86"/>
      <c r="GG207" s="94"/>
      <c r="GH207" s="95"/>
      <c r="GI207" s="96"/>
      <c r="GJ207" s="97"/>
      <c r="GK207" s="98"/>
      <c r="GL207" s="98"/>
      <c r="GM207" s="98"/>
      <c r="GN207" s="98"/>
      <c r="GO207" s="98"/>
      <c r="GP207" s="98"/>
      <c r="GQ207" s="98"/>
      <c r="GR207" s="99"/>
      <c r="GS207" s="100"/>
      <c r="GU207" s="88"/>
      <c r="GZ207" s="29"/>
      <c r="HB207" s="29"/>
      <c r="HD207" s="29"/>
      <c r="HF207" s="29"/>
      <c r="HH207" s="29"/>
      <c r="HJ207" s="29"/>
      <c r="HL207" s="29"/>
      <c r="HN207" s="29"/>
    </row>
    <row r="208" spans="1:232" s="12" customFormat="1" ht="25.5" customHeight="1" thickBot="1">
      <c r="A208" s="8"/>
      <c r="B208" s="8"/>
      <c r="C208" s="89" t="s">
        <v>0</v>
      </c>
      <c r="D208" s="89"/>
      <c r="E208" s="89" t="s">
        <v>35</v>
      </c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92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2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2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2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2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2"/>
      <c r="BZ208" s="91"/>
      <c r="CA208" s="91"/>
      <c r="CB208" s="91"/>
      <c r="CC208" s="91"/>
      <c r="CD208" s="91"/>
      <c r="CE208" s="91"/>
      <c r="CF208" s="91"/>
      <c r="CG208" s="91"/>
      <c r="CH208" s="91"/>
      <c r="CI208" s="91"/>
      <c r="CJ208" s="91"/>
      <c r="CK208" s="92"/>
      <c r="CL208" s="91"/>
      <c r="CM208" s="91"/>
      <c r="CN208" s="91"/>
      <c r="CO208" s="91"/>
      <c r="CP208" s="91"/>
      <c r="CQ208" s="91"/>
      <c r="CR208" s="91"/>
      <c r="CS208" s="91"/>
      <c r="CT208" s="91"/>
      <c r="CU208" s="91"/>
      <c r="CV208" s="91"/>
      <c r="CW208" s="93"/>
      <c r="CX208" s="93"/>
      <c r="CY208" s="93"/>
      <c r="CZ208" s="8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  <c r="EO208" s="77"/>
      <c r="EP208" s="77"/>
      <c r="EQ208" s="77"/>
      <c r="ER208" s="77"/>
      <c r="ES208" s="77"/>
      <c r="ET208" s="77"/>
      <c r="EU208" s="77"/>
      <c r="EV208" s="77"/>
      <c r="EW208" s="77"/>
      <c r="EX208" s="77"/>
      <c r="EY208" s="77"/>
      <c r="EZ208" s="77"/>
      <c r="FA208" s="77"/>
      <c r="FB208" s="77"/>
      <c r="FC208" s="77"/>
      <c r="FD208" s="77"/>
      <c r="FE208" s="77"/>
      <c r="FF208" s="71"/>
      <c r="FG208" s="77"/>
      <c r="FH208" s="77"/>
      <c r="FI208" s="77"/>
      <c r="FJ208" s="77"/>
      <c r="FK208" s="77"/>
      <c r="FL208" s="74"/>
      <c r="FP208" s="77"/>
      <c r="FQ208" s="77"/>
      <c r="FR208" s="77"/>
      <c r="FS208" s="77"/>
      <c r="FT208" s="77"/>
      <c r="FU208" s="77"/>
      <c r="FV208" s="77"/>
      <c r="FW208" s="77"/>
      <c r="FX208" s="77"/>
      <c r="FY208" s="77"/>
      <c r="FZ208" s="77"/>
      <c r="GA208" s="77"/>
      <c r="GB208" s="77"/>
      <c r="GC208" s="77"/>
      <c r="GD208" s="77"/>
      <c r="GE208" s="77"/>
      <c r="GF208" s="86"/>
      <c r="GG208" s="94"/>
      <c r="GH208" s="101"/>
      <c r="GI208" s="102"/>
      <c r="GJ208" s="103"/>
      <c r="GK208" s="103"/>
      <c r="GL208" s="103"/>
      <c r="GM208" s="103"/>
      <c r="GN208" s="103"/>
      <c r="GO208" s="103"/>
      <c r="GP208" s="103"/>
      <c r="GQ208" s="103"/>
      <c r="GR208" s="99"/>
      <c r="GS208" s="104"/>
      <c r="GU208" s="88"/>
      <c r="GZ208" s="29"/>
      <c r="HB208" s="29"/>
      <c r="HD208" s="29"/>
      <c r="HF208" s="29"/>
      <c r="HH208" s="29"/>
      <c r="HJ208" s="29"/>
      <c r="HL208" s="29"/>
      <c r="HN208" s="29"/>
    </row>
    <row r="209" spans="1:222" s="12" customFormat="1" ht="25.5" customHeight="1" thickBot="1">
      <c r="A209" s="8"/>
      <c r="B209" s="8"/>
      <c r="C209" s="89" t="s">
        <v>35</v>
      </c>
      <c r="D209" s="89"/>
      <c r="E209" s="89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92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92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92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92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92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92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92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93"/>
      <c r="CX209" s="93"/>
      <c r="CY209" s="93"/>
      <c r="CZ209" s="8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  <c r="EO209" s="77"/>
      <c r="EP209" s="77"/>
      <c r="EQ209" s="77"/>
      <c r="ER209" s="77"/>
      <c r="ES209" s="77"/>
      <c r="ET209" s="77"/>
      <c r="EU209" s="77"/>
      <c r="EV209" s="77"/>
      <c r="EW209" s="77"/>
      <c r="EX209" s="77"/>
      <c r="EY209" s="77"/>
      <c r="EZ209" s="77"/>
      <c r="FA209" s="77"/>
      <c r="FB209" s="77"/>
      <c r="FC209" s="77"/>
      <c r="FD209" s="77"/>
      <c r="FE209" s="77"/>
      <c r="FF209" s="71"/>
      <c r="FG209" s="77"/>
      <c r="FH209" s="77"/>
      <c r="FI209" s="77"/>
      <c r="FJ209" s="77"/>
      <c r="FK209" s="77"/>
      <c r="FL209" s="74"/>
      <c r="FP209" s="77"/>
      <c r="FQ209" s="77"/>
      <c r="FR209" s="77"/>
      <c r="FS209" s="77"/>
      <c r="FT209" s="77"/>
      <c r="FU209" s="77"/>
      <c r="FV209" s="77"/>
      <c r="FW209" s="77"/>
      <c r="FX209" s="77"/>
      <c r="FY209" s="77"/>
      <c r="FZ209" s="77"/>
      <c r="GA209" s="77"/>
      <c r="GB209" s="77"/>
      <c r="GC209" s="77"/>
      <c r="GD209" s="77"/>
      <c r="GE209" s="77"/>
      <c r="GF209" s="86"/>
      <c r="GG209" s="94"/>
      <c r="GH209" s="101"/>
      <c r="GI209" s="102"/>
      <c r="GJ209" s="103"/>
      <c r="GK209" s="103"/>
      <c r="GL209" s="103"/>
      <c r="GM209" s="103"/>
      <c r="GN209" s="103"/>
      <c r="GO209" s="103"/>
      <c r="GP209" s="103"/>
      <c r="GQ209" s="103"/>
      <c r="GR209" s="99"/>
      <c r="GS209" s="100"/>
      <c r="GU209" s="88"/>
      <c r="GZ209" s="29"/>
      <c r="HB209" s="29"/>
      <c r="HD209" s="29"/>
      <c r="HF209" s="29"/>
      <c r="HH209" s="29"/>
      <c r="HJ209" s="29"/>
      <c r="HL209" s="29"/>
      <c r="HN209" s="29"/>
    </row>
    <row r="210" spans="1:222" s="12" customFormat="1" ht="21.75" customHeight="1" thickBot="1">
      <c r="A210" s="8"/>
      <c r="B210" s="8"/>
      <c r="C210" s="89" t="s">
        <v>1</v>
      </c>
      <c r="D210" s="89"/>
      <c r="E210" s="89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92"/>
      <c r="Q210" s="92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92"/>
      <c r="AC210" s="92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92"/>
      <c r="AO210" s="92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92"/>
      <c r="BA210" s="92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92"/>
      <c r="BM210" s="92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92"/>
      <c r="BY210" s="92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92"/>
      <c r="CK210" s="92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92"/>
      <c r="CW210" s="93"/>
      <c r="CX210" s="106"/>
      <c r="CY210" s="93"/>
      <c r="CZ210" s="8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7"/>
      <c r="EZ210" s="77"/>
      <c r="FA210" s="77"/>
      <c r="FB210" s="77"/>
      <c r="FC210" s="77"/>
      <c r="FD210" s="77"/>
      <c r="FE210" s="77"/>
      <c r="FF210" s="71"/>
      <c r="FG210" s="77"/>
      <c r="FH210" s="77"/>
      <c r="FI210" s="77"/>
      <c r="FJ210" s="77"/>
      <c r="FK210" s="77"/>
      <c r="FL210" s="74"/>
      <c r="FP210" s="77"/>
      <c r="FQ210" s="77"/>
      <c r="FR210" s="77"/>
      <c r="FS210" s="77"/>
      <c r="FT210" s="77"/>
      <c r="FU210" s="77"/>
      <c r="FV210" s="77"/>
      <c r="FW210" s="77"/>
      <c r="FX210" s="77"/>
      <c r="FY210" s="77"/>
      <c r="FZ210" s="77"/>
      <c r="GA210" s="77"/>
      <c r="GB210" s="77"/>
      <c r="GC210" s="77"/>
      <c r="GD210" s="77"/>
      <c r="GE210" s="77"/>
      <c r="GF210" s="86"/>
      <c r="GG210" s="94"/>
      <c r="GH210" s="101"/>
      <c r="GI210" s="102"/>
      <c r="GJ210" s="103"/>
      <c r="GK210" s="107"/>
      <c r="GL210" s="107"/>
      <c r="GM210" s="107"/>
      <c r="GN210" s="107"/>
      <c r="GO210" s="107"/>
      <c r="GP210" s="107"/>
      <c r="GQ210" s="107"/>
      <c r="GR210" s="99"/>
      <c r="GS210" s="108"/>
      <c r="GU210" s="88"/>
      <c r="GZ210" s="29"/>
      <c r="HB210" s="29"/>
      <c r="HD210" s="29"/>
      <c r="HF210" s="29"/>
      <c r="HH210" s="29"/>
      <c r="HJ210" s="29"/>
      <c r="HL210" s="29"/>
      <c r="HN210" s="29"/>
    </row>
    <row r="211" spans="1:222" s="12" customFormat="1" ht="24.75" customHeight="1" thickBot="1">
      <c r="A211" s="8"/>
      <c r="B211" s="8"/>
      <c r="C211" s="89" t="s">
        <v>38</v>
      </c>
      <c r="D211" s="89"/>
      <c r="E211" s="89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92"/>
      <c r="Q211" s="92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92"/>
      <c r="AC211" s="92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92"/>
      <c r="AO211" s="92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92"/>
      <c r="BA211" s="92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92"/>
      <c r="BM211" s="92"/>
      <c r="BN211" s="105"/>
      <c r="BO211" s="105"/>
      <c r="BP211" s="105"/>
      <c r="BQ211" s="105"/>
      <c r="BR211" s="105"/>
      <c r="BS211" s="105"/>
      <c r="BT211" s="105"/>
      <c r="BU211" s="105"/>
      <c r="BV211" s="105"/>
      <c r="BW211" s="105"/>
      <c r="BX211" s="92"/>
      <c r="BY211" s="92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92"/>
      <c r="CK211" s="92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92"/>
      <c r="CW211" s="93"/>
      <c r="CX211" s="106"/>
      <c r="CY211" s="93"/>
      <c r="CZ211" s="8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  <c r="EO211" s="77"/>
      <c r="EP211" s="77"/>
      <c r="EQ211" s="77"/>
      <c r="ER211" s="77"/>
      <c r="ES211" s="77"/>
      <c r="ET211" s="77"/>
      <c r="EU211" s="77"/>
      <c r="EV211" s="77"/>
      <c r="EW211" s="77"/>
      <c r="EX211" s="77"/>
      <c r="EY211" s="77"/>
      <c r="EZ211" s="77"/>
      <c r="FA211" s="77"/>
      <c r="FB211" s="77"/>
      <c r="FC211" s="77"/>
      <c r="FD211" s="77"/>
      <c r="FE211" s="77"/>
      <c r="FF211" s="71"/>
      <c r="FG211" s="77"/>
      <c r="FH211" s="77"/>
      <c r="FI211" s="77"/>
      <c r="FJ211" s="77"/>
      <c r="FK211" s="77"/>
      <c r="FL211" s="74"/>
      <c r="FP211" s="77"/>
      <c r="FQ211" s="77"/>
      <c r="FR211" s="77"/>
      <c r="FS211" s="77"/>
      <c r="FT211" s="77"/>
      <c r="FU211" s="77"/>
      <c r="FV211" s="77"/>
      <c r="FW211" s="77"/>
      <c r="FX211" s="77"/>
      <c r="FY211" s="77"/>
      <c r="FZ211" s="77"/>
      <c r="GA211" s="77"/>
      <c r="GB211" s="77"/>
      <c r="GC211" s="77"/>
      <c r="GD211" s="77"/>
      <c r="GE211" s="77"/>
      <c r="GF211" s="86"/>
      <c r="GG211" s="94"/>
      <c r="GH211" s="109"/>
      <c r="GI211" s="110"/>
      <c r="GJ211" s="111"/>
      <c r="GK211" s="112"/>
      <c r="GL211" s="112"/>
      <c r="GM211" s="112"/>
      <c r="GN211" s="112"/>
      <c r="GO211" s="112"/>
      <c r="GP211" s="112"/>
      <c r="GQ211" s="112"/>
      <c r="GR211" s="99"/>
      <c r="GS211" s="108"/>
      <c r="GU211" s="88"/>
      <c r="GZ211" s="29"/>
      <c r="HB211" s="29"/>
      <c r="HD211" s="29"/>
      <c r="HF211" s="29"/>
      <c r="HH211" s="29"/>
      <c r="HJ211" s="29"/>
      <c r="HL211" s="29"/>
      <c r="HN211" s="29"/>
    </row>
    <row r="212" spans="1:222" s="12" customFormat="1" ht="18.75" hidden="1" customHeight="1" thickBot="1">
      <c r="A212" s="8"/>
      <c r="B212" s="8"/>
      <c r="C212" s="89"/>
      <c r="D212" s="89"/>
      <c r="E212" s="89"/>
      <c r="F212" s="113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5"/>
      <c r="R212" s="113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5"/>
      <c r="AD212" s="113"/>
      <c r="AE212" s="114"/>
      <c r="AF212" s="114"/>
      <c r="AG212" s="114"/>
      <c r="AH212" s="114"/>
      <c r="AI212" s="114"/>
      <c r="AJ212" s="114"/>
      <c r="AK212" s="114"/>
      <c r="AL212" s="114"/>
      <c r="AM212" s="114"/>
      <c r="AN212" s="114"/>
      <c r="AO212" s="115"/>
      <c r="AP212" s="113"/>
      <c r="AQ212" s="114"/>
      <c r="AR212" s="114"/>
      <c r="AS212" s="114"/>
      <c r="AT212" s="114"/>
      <c r="AU212" s="114"/>
      <c r="AV212" s="114"/>
      <c r="AW212" s="114"/>
      <c r="AX212" s="114"/>
      <c r="AY212" s="114"/>
      <c r="AZ212" s="114"/>
      <c r="BA212" s="115"/>
      <c r="BB212" s="113"/>
      <c r="BC212" s="114"/>
      <c r="BD212" s="114"/>
      <c r="BE212" s="114"/>
      <c r="BF212" s="114"/>
      <c r="BG212" s="114"/>
      <c r="BH212" s="114"/>
      <c r="BI212" s="114"/>
      <c r="BJ212" s="114"/>
      <c r="BK212" s="114"/>
      <c r="BL212" s="114"/>
      <c r="BM212" s="115"/>
      <c r="BN212" s="113"/>
      <c r="BO212" s="114"/>
      <c r="BP212" s="114"/>
      <c r="BQ212" s="114"/>
      <c r="BR212" s="114"/>
      <c r="BS212" s="114"/>
      <c r="BT212" s="114"/>
      <c r="BU212" s="114"/>
      <c r="BV212" s="114"/>
      <c r="BW212" s="114"/>
      <c r="BX212" s="114"/>
      <c r="BY212" s="115"/>
      <c r="BZ212" s="113"/>
      <c r="CA212" s="114"/>
      <c r="CB212" s="114"/>
      <c r="CC212" s="114"/>
      <c r="CD212" s="114"/>
      <c r="CE212" s="114"/>
      <c r="CF212" s="114"/>
      <c r="CG212" s="114"/>
      <c r="CH212" s="114"/>
      <c r="CI212" s="114"/>
      <c r="CJ212" s="114"/>
      <c r="CK212" s="115"/>
      <c r="CL212" s="113"/>
      <c r="CM212" s="114"/>
      <c r="CN212" s="114"/>
      <c r="CO212" s="114"/>
      <c r="CP212" s="114"/>
      <c r="CQ212" s="114"/>
      <c r="CR212" s="114"/>
      <c r="CS212" s="114"/>
      <c r="CT212" s="114"/>
      <c r="CU212" s="114"/>
      <c r="CV212" s="114"/>
      <c r="CW212" s="93"/>
      <c r="CX212" s="93"/>
      <c r="CY212" s="93"/>
      <c r="CZ212" s="8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  <c r="EO212" s="77"/>
      <c r="EP212" s="77"/>
      <c r="EQ212" s="77"/>
      <c r="ER212" s="77"/>
      <c r="ES212" s="77"/>
      <c r="ET212" s="77"/>
      <c r="EU212" s="77"/>
      <c r="EV212" s="77"/>
      <c r="EW212" s="77"/>
      <c r="EX212" s="77"/>
      <c r="EY212" s="77"/>
      <c r="EZ212" s="77"/>
      <c r="FA212" s="77"/>
      <c r="FB212" s="77"/>
      <c r="FC212" s="77"/>
      <c r="FD212" s="77"/>
      <c r="FE212" s="77"/>
      <c r="FF212" s="71"/>
      <c r="FG212" s="77"/>
      <c r="FH212" s="77"/>
      <c r="FI212" s="77"/>
      <c r="FJ212" s="77"/>
      <c r="FK212" s="77"/>
      <c r="FL212" s="74"/>
      <c r="FP212" s="77"/>
      <c r="FQ212" s="77"/>
      <c r="FR212" s="77"/>
      <c r="FS212" s="77"/>
      <c r="FT212" s="77"/>
      <c r="FU212" s="77"/>
      <c r="FV212" s="77"/>
      <c r="FW212" s="77"/>
      <c r="FX212" s="77"/>
      <c r="FY212" s="77"/>
      <c r="FZ212" s="77"/>
      <c r="GA212" s="77"/>
      <c r="GB212" s="77"/>
      <c r="GC212" s="77"/>
      <c r="GD212" s="77"/>
      <c r="GE212" s="77"/>
      <c r="GF212" s="86"/>
      <c r="GG212" s="94"/>
      <c r="GH212" s="116"/>
      <c r="GI212" s="116"/>
      <c r="GJ212" s="117"/>
      <c r="GK212" s="117"/>
      <c r="GL212" s="117"/>
      <c r="GM212" s="117"/>
      <c r="GN212" s="117"/>
      <c r="GO212" s="117"/>
      <c r="GP212" s="117"/>
      <c r="GQ212" s="117"/>
      <c r="GR212" s="118"/>
      <c r="GS212" s="119"/>
      <c r="GU212" s="88"/>
      <c r="GZ212" s="29"/>
      <c r="HB212" s="29"/>
      <c r="HD212" s="29"/>
      <c r="HF212" s="29"/>
      <c r="HH212" s="29"/>
      <c r="HJ212" s="29"/>
      <c r="HL212" s="29"/>
      <c r="HN212" s="29"/>
    </row>
    <row r="213" spans="1:222" s="12" customFormat="1" ht="14.25" hidden="1" customHeight="1">
      <c r="A213" s="82"/>
      <c r="B213" s="82"/>
      <c r="C213" s="82"/>
      <c r="D213" s="82"/>
      <c r="E213" s="82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  <c r="AS213" s="83"/>
      <c r="AT213" s="83"/>
      <c r="AU213" s="83"/>
      <c r="AV213" s="83"/>
      <c r="AW213" s="83"/>
      <c r="AX213" s="83"/>
      <c r="AY213" s="83"/>
      <c r="AZ213" s="83"/>
      <c r="BA213" s="83"/>
      <c r="BB213" s="83"/>
      <c r="BC213" s="83"/>
      <c r="BD213" s="83"/>
      <c r="BE213" s="83"/>
      <c r="BF213" s="83"/>
      <c r="BG213" s="83"/>
      <c r="BH213" s="83"/>
      <c r="BI213" s="83"/>
      <c r="BJ213" s="83"/>
      <c r="BK213" s="83"/>
      <c r="BL213" s="83"/>
      <c r="BM213" s="83"/>
      <c r="BN213" s="83"/>
      <c r="BO213" s="83"/>
      <c r="BP213" s="83"/>
      <c r="BQ213" s="83"/>
      <c r="BR213" s="83"/>
      <c r="BS213" s="83"/>
      <c r="BT213" s="83"/>
      <c r="BU213" s="83"/>
      <c r="BV213" s="83"/>
      <c r="BW213" s="83"/>
      <c r="BX213" s="83"/>
      <c r="BY213" s="83"/>
      <c r="BZ213" s="83"/>
      <c r="CA213" s="83"/>
      <c r="CB213" s="83"/>
      <c r="CC213" s="83"/>
      <c r="CD213" s="83"/>
      <c r="CE213" s="83"/>
      <c r="CF213" s="83"/>
      <c r="CG213" s="83"/>
      <c r="CH213" s="83"/>
      <c r="CI213" s="83"/>
      <c r="CJ213" s="83"/>
      <c r="CK213" s="83"/>
      <c r="CL213" s="83"/>
      <c r="CM213" s="83"/>
      <c r="CN213" s="83"/>
      <c r="CO213" s="83"/>
      <c r="CP213" s="83"/>
      <c r="CQ213" s="83"/>
      <c r="CR213" s="83"/>
      <c r="CS213" s="83"/>
      <c r="CT213" s="83"/>
      <c r="CU213" s="83"/>
      <c r="CV213" s="83"/>
      <c r="CW213" s="83"/>
      <c r="CX213" s="83"/>
      <c r="CY213" s="83"/>
      <c r="CZ213" s="120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7"/>
      <c r="DZ213" s="77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7"/>
      <c r="EN213" s="77"/>
      <c r="EO213" s="77"/>
      <c r="EP213" s="77"/>
      <c r="EQ213" s="77"/>
      <c r="ER213" s="77"/>
      <c r="ES213" s="77"/>
      <c r="ET213" s="77"/>
      <c r="EU213" s="77"/>
      <c r="EV213" s="77"/>
      <c r="EW213" s="77"/>
      <c r="EX213" s="77"/>
      <c r="EY213" s="77"/>
      <c r="EZ213" s="77"/>
      <c r="FA213" s="77"/>
      <c r="FB213" s="77"/>
      <c r="FC213" s="77"/>
      <c r="FD213" s="77"/>
      <c r="FE213" s="77"/>
      <c r="FF213" s="71"/>
      <c r="FG213" s="77"/>
      <c r="FH213" s="77"/>
      <c r="FI213" s="77"/>
      <c r="FJ213" s="77"/>
      <c r="FK213" s="77"/>
      <c r="FL213" s="74"/>
      <c r="FP213" s="77"/>
      <c r="FQ213" s="77"/>
      <c r="FR213" s="77"/>
      <c r="FS213" s="77"/>
      <c r="FT213" s="77"/>
      <c r="FU213" s="77"/>
      <c r="FV213" s="77"/>
      <c r="FW213" s="77"/>
      <c r="FX213" s="77"/>
      <c r="FY213" s="77"/>
      <c r="FZ213" s="77"/>
      <c r="GA213" s="77"/>
      <c r="GB213" s="77"/>
      <c r="GC213" s="77"/>
      <c r="GD213" s="77"/>
      <c r="GE213" s="77"/>
      <c r="GU213" s="88"/>
      <c r="GZ213" s="29"/>
      <c r="HB213" s="29"/>
      <c r="HD213" s="29"/>
      <c r="HF213" s="29"/>
      <c r="HH213" s="29"/>
      <c r="HJ213" s="29"/>
      <c r="HL213" s="29"/>
      <c r="HN213" s="29"/>
    </row>
    <row r="214" spans="1:222" s="12" customFormat="1" ht="14.25" hidden="1" customHeight="1">
      <c r="CW214" s="9"/>
      <c r="CX214" s="9"/>
      <c r="CY214" s="9"/>
      <c r="CZ214" s="9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  <c r="EO214" s="77"/>
      <c r="EP214" s="77"/>
      <c r="EQ214" s="77"/>
      <c r="ER214" s="77"/>
      <c r="ES214" s="77"/>
      <c r="ET214" s="77"/>
      <c r="EU214" s="77"/>
      <c r="EV214" s="77"/>
      <c r="EW214" s="77"/>
      <c r="EX214" s="77"/>
      <c r="EY214" s="77"/>
      <c r="EZ214" s="77"/>
      <c r="FA214" s="77"/>
      <c r="FB214" s="77"/>
      <c r="FC214" s="77"/>
      <c r="FD214" s="77"/>
      <c r="FE214" s="77"/>
      <c r="FF214" s="71"/>
      <c r="FG214" s="77"/>
      <c r="FH214" s="77"/>
      <c r="FI214" s="77"/>
      <c r="FJ214" s="77"/>
      <c r="FK214" s="77"/>
      <c r="FL214" s="74"/>
      <c r="FP214" s="77"/>
      <c r="FQ214" s="77"/>
      <c r="FR214" s="77"/>
      <c r="FS214" s="77"/>
      <c r="FT214" s="77"/>
      <c r="FU214" s="77"/>
      <c r="FV214" s="77"/>
      <c r="FW214" s="77"/>
      <c r="FX214" s="77"/>
      <c r="FY214" s="77"/>
      <c r="FZ214" s="77"/>
      <c r="GA214" s="77"/>
      <c r="GB214" s="77"/>
      <c r="GC214" s="77"/>
      <c r="GD214" s="77"/>
      <c r="GE214" s="77"/>
      <c r="GU214" s="88"/>
      <c r="GZ214" s="29"/>
      <c r="HB214" s="29"/>
      <c r="HD214" s="29"/>
      <c r="HF214" s="29"/>
      <c r="HH214" s="29"/>
      <c r="HJ214" s="29"/>
      <c r="HL214" s="29"/>
      <c r="HN214" s="29"/>
    </row>
    <row r="215" spans="1:222" s="12" customFormat="1" ht="14.25" hidden="1" customHeight="1">
      <c r="CW215" s="9"/>
      <c r="CX215" s="9"/>
      <c r="CY215" s="9"/>
      <c r="CZ215" s="9"/>
      <c r="DA215" s="77"/>
      <c r="DB215" s="77"/>
      <c r="DC215" s="77"/>
      <c r="DD215" s="77"/>
      <c r="DE215" s="77"/>
      <c r="DF215" s="77"/>
      <c r="DG215" s="77"/>
      <c r="DH215" s="77"/>
      <c r="DI215" s="77"/>
      <c r="DJ215" s="77"/>
      <c r="DK215" s="77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7"/>
      <c r="DX215" s="77"/>
      <c r="DY215" s="77"/>
      <c r="DZ215" s="77"/>
      <c r="EA215" s="77"/>
      <c r="EB215" s="77"/>
      <c r="EC215" s="77"/>
      <c r="ED215" s="77"/>
      <c r="EE215" s="77"/>
      <c r="EF215" s="77"/>
      <c r="EG215" s="77"/>
      <c r="EH215" s="77"/>
      <c r="EI215" s="77"/>
      <c r="EJ215" s="77"/>
      <c r="EK215" s="77"/>
      <c r="EL215" s="77"/>
      <c r="EM215" s="77"/>
      <c r="EN215" s="77"/>
      <c r="EO215" s="77"/>
      <c r="EP215" s="77"/>
      <c r="EQ215" s="77"/>
      <c r="ER215" s="77"/>
      <c r="ES215" s="77"/>
      <c r="ET215" s="77"/>
      <c r="EU215" s="77"/>
      <c r="EV215" s="77"/>
      <c r="EW215" s="77"/>
      <c r="EX215" s="77"/>
      <c r="EY215" s="77"/>
      <c r="EZ215" s="77"/>
      <c r="FA215" s="77"/>
      <c r="FB215" s="77"/>
      <c r="FC215" s="77"/>
      <c r="FD215" s="77"/>
      <c r="FE215" s="77"/>
      <c r="FF215" s="71"/>
      <c r="FG215" s="77"/>
      <c r="FH215" s="77"/>
      <c r="FI215" s="77"/>
      <c r="FJ215" s="77"/>
      <c r="FK215" s="77"/>
      <c r="FL215" s="74"/>
      <c r="FP215" s="77"/>
      <c r="FQ215" s="77"/>
      <c r="FR215" s="77"/>
      <c r="FS215" s="77"/>
      <c r="FT215" s="77"/>
      <c r="FU215" s="77"/>
      <c r="FV215" s="77"/>
      <c r="FW215" s="77"/>
      <c r="FX215" s="77"/>
      <c r="FY215" s="77"/>
      <c r="FZ215" s="77"/>
      <c r="GA215" s="77"/>
      <c r="GB215" s="77"/>
      <c r="GC215" s="77"/>
      <c r="GD215" s="77"/>
      <c r="GE215" s="77"/>
      <c r="GU215" s="88"/>
      <c r="GZ215" s="29"/>
      <c r="HB215" s="29"/>
      <c r="HD215" s="29"/>
      <c r="HF215" s="29"/>
      <c r="HH215" s="29"/>
      <c r="HJ215" s="29"/>
      <c r="HL215" s="29"/>
      <c r="HN215" s="29"/>
    </row>
    <row r="216" spans="1:222" s="12" customFormat="1" ht="14.25" hidden="1" customHeight="1">
      <c r="CW216" s="9"/>
      <c r="CX216" s="9"/>
      <c r="CY216" s="9"/>
      <c r="CZ216" s="9"/>
      <c r="DA216" s="77"/>
      <c r="DB216" s="77"/>
      <c r="DC216" s="77"/>
      <c r="DD216" s="77"/>
      <c r="DE216" s="77"/>
      <c r="DF216" s="77"/>
      <c r="DG216" s="77"/>
      <c r="DH216" s="77"/>
      <c r="DI216" s="77"/>
      <c r="DJ216" s="77"/>
      <c r="DK216" s="77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7"/>
      <c r="DX216" s="77"/>
      <c r="DY216" s="77"/>
      <c r="DZ216" s="77"/>
      <c r="EA216" s="77"/>
      <c r="EB216" s="77"/>
      <c r="EC216" s="77"/>
      <c r="ED216" s="77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  <c r="EO216" s="77"/>
      <c r="EP216" s="77"/>
      <c r="EQ216" s="77"/>
      <c r="ER216" s="77"/>
      <c r="ES216" s="77"/>
      <c r="ET216" s="77"/>
      <c r="EU216" s="77"/>
      <c r="EV216" s="77"/>
      <c r="EW216" s="77"/>
      <c r="EX216" s="77"/>
      <c r="EY216" s="77"/>
      <c r="EZ216" s="77"/>
      <c r="FA216" s="77"/>
      <c r="FB216" s="77"/>
      <c r="FC216" s="77"/>
      <c r="FD216" s="77"/>
      <c r="FE216" s="77"/>
      <c r="FF216" s="71"/>
      <c r="FG216" s="77"/>
      <c r="FH216" s="77"/>
      <c r="FI216" s="77"/>
      <c r="FJ216" s="77"/>
      <c r="FK216" s="77"/>
      <c r="FL216" s="74"/>
      <c r="FP216" s="77"/>
      <c r="FQ216" s="77"/>
      <c r="FR216" s="77"/>
      <c r="FS216" s="77"/>
      <c r="FT216" s="77"/>
      <c r="FU216" s="77"/>
      <c r="FV216" s="77"/>
      <c r="FW216" s="77"/>
      <c r="FX216" s="77"/>
      <c r="FY216" s="77"/>
      <c r="FZ216" s="77"/>
      <c r="GA216" s="77"/>
      <c r="GB216" s="77"/>
      <c r="GC216" s="77"/>
      <c r="GD216" s="77"/>
      <c r="GE216" s="77"/>
      <c r="GU216" s="88"/>
      <c r="GZ216" s="29"/>
      <c r="HB216" s="29"/>
      <c r="HD216" s="29"/>
      <c r="HF216" s="29"/>
      <c r="HH216" s="29"/>
      <c r="HJ216" s="29"/>
      <c r="HL216" s="29"/>
      <c r="HN216" s="29"/>
    </row>
    <row r="217" spans="1:222" s="12" customFormat="1" ht="14.25" hidden="1" customHeight="1">
      <c r="CW217" s="9"/>
      <c r="CX217" s="9"/>
      <c r="CY217" s="9"/>
      <c r="CZ217" s="9"/>
      <c r="DA217" s="77"/>
      <c r="DB217" s="77"/>
      <c r="DC217" s="77"/>
      <c r="DD217" s="77"/>
      <c r="DE217" s="77"/>
      <c r="DF217" s="77"/>
      <c r="DG217" s="77"/>
      <c r="DH217" s="77"/>
      <c r="DI217" s="77"/>
      <c r="DJ217" s="77"/>
      <c r="DK217" s="77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7"/>
      <c r="DX217" s="77"/>
      <c r="DY217" s="77"/>
      <c r="DZ217" s="77"/>
      <c r="EA217" s="77"/>
      <c r="EB217" s="77"/>
      <c r="EC217" s="77"/>
      <c r="ED217" s="77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  <c r="EO217" s="77"/>
      <c r="EP217" s="77"/>
      <c r="EQ217" s="77"/>
      <c r="ER217" s="77"/>
      <c r="ES217" s="77"/>
      <c r="ET217" s="77"/>
      <c r="EU217" s="77"/>
      <c r="EV217" s="77"/>
      <c r="EW217" s="77"/>
      <c r="EX217" s="77"/>
      <c r="EY217" s="77"/>
      <c r="EZ217" s="77"/>
      <c r="FA217" s="77"/>
      <c r="FB217" s="77"/>
      <c r="FC217" s="77"/>
      <c r="FD217" s="77"/>
      <c r="FE217" s="77"/>
      <c r="FF217" s="71"/>
      <c r="FG217" s="77"/>
      <c r="FH217" s="77"/>
      <c r="FI217" s="77"/>
      <c r="FJ217" s="77"/>
      <c r="FK217" s="77"/>
      <c r="FL217" s="74"/>
      <c r="FP217" s="77"/>
      <c r="FQ217" s="77"/>
      <c r="FR217" s="77"/>
      <c r="FS217" s="77"/>
      <c r="FT217" s="77"/>
      <c r="FU217" s="77"/>
      <c r="FV217" s="77"/>
      <c r="FW217" s="77"/>
      <c r="FX217" s="77"/>
      <c r="FY217" s="77"/>
      <c r="FZ217" s="77"/>
      <c r="GA217" s="77"/>
      <c r="GB217" s="77"/>
      <c r="GC217" s="77"/>
      <c r="GD217" s="77"/>
      <c r="GE217" s="77"/>
      <c r="GU217" s="88"/>
      <c r="GZ217" s="29"/>
      <c r="HB217" s="29"/>
      <c r="HD217" s="29"/>
      <c r="HF217" s="29"/>
      <c r="HH217" s="29"/>
      <c r="HJ217" s="29"/>
      <c r="HL217" s="29"/>
      <c r="HN217" s="29"/>
    </row>
    <row r="218" spans="1:222" s="12" customFormat="1" ht="14.25" hidden="1" customHeight="1">
      <c r="CW218" s="9"/>
      <c r="CX218" s="9"/>
      <c r="CY218" s="9"/>
      <c r="CZ218" s="9"/>
      <c r="DA218" s="77"/>
      <c r="DB218" s="77"/>
      <c r="DC218" s="77"/>
      <c r="DD218" s="77"/>
      <c r="DE218" s="77"/>
      <c r="DF218" s="77"/>
      <c r="DG218" s="77"/>
      <c r="DH218" s="77"/>
      <c r="DI218" s="77"/>
      <c r="DJ218" s="77"/>
      <c r="DK218" s="77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7"/>
      <c r="DX218" s="77"/>
      <c r="DY218" s="77"/>
      <c r="DZ218" s="77"/>
      <c r="EA218" s="77"/>
      <c r="EB218" s="77"/>
      <c r="EC218" s="77"/>
      <c r="ED218" s="77"/>
      <c r="EE218" s="77"/>
      <c r="EF218" s="77"/>
      <c r="EG218" s="77"/>
      <c r="EH218" s="77"/>
      <c r="EI218" s="77"/>
      <c r="EJ218" s="77"/>
      <c r="EK218" s="77"/>
      <c r="EL218" s="77"/>
      <c r="EM218" s="77"/>
      <c r="EN218" s="77"/>
      <c r="EO218" s="77"/>
      <c r="EP218" s="77"/>
      <c r="EQ218" s="77"/>
      <c r="ER218" s="77"/>
      <c r="ES218" s="77"/>
      <c r="ET218" s="77"/>
      <c r="EU218" s="77"/>
      <c r="EV218" s="77"/>
      <c r="EW218" s="77"/>
      <c r="EX218" s="77"/>
      <c r="EY218" s="77"/>
      <c r="EZ218" s="77"/>
      <c r="FA218" s="77"/>
      <c r="FB218" s="77"/>
      <c r="FC218" s="77"/>
      <c r="FD218" s="77"/>
      <c r="FE218" s="77"/>
      <c r="FF218" s="71"/>
      <c r="FG218" s="77"/>
      <c r="FH218" s="77"/>
      <c r="FI218" s="77"/>
      <c r="FJ218" s="77"/>
      <c r="FK218" s="77"/>
      <c r="FL218" s="74"/>
      <c r="FP218" s="77"/>
      <c r="FQ218" s="77"/>
      <c r="FR218" s="77"/>
      <c r="FS218" s="77"/>
      <c r="FT218" s="77"/>
      <c r="FU218" s="77"/>
      <c r="FV218" s="77"/>
      <c r="FW218" s="77"/>
      <c r="FX218" s="77"/>
      <c r="FY218" s="77"/>
      <c r="FZ218" s="77"/>
      <c r="GA218" s="77"/>
      <c r="GB218" s="77"/>
      <c r="GC218" s="77"/>
      <c r="GD218" s="77"/>
      <c r="GE218" s="77"/>
      <c r="GU218" s="88"/>
      <c r="GZ218" s="29"/>
      <c r="HB218" s="29"/>
      <c r="HD218" s="29"/>
      <c r="HF218" s="29"/>
      <c r="HH218" s="29"/>
      <c r="HJ218" s="29"/>
      <c r="HL218" s="29"/>
      <c r="HN218" s="29"/>
    </row>
    <row r="219" spans="1:222" s="12" customFormat="1" ht="15.75" hidden="1" customHeight="1">
      <c r="B219" s="121"/>
      <c r="C219" s="121"/>
      <c r="D219" s="121"/>
      <c r="E219" s="121"/>
      <c r="CW219" s="9"/>
      <c r="CX219" s="9"/>
      <c r="CY219" s="9"/>
      <c r="CZ219" s="9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1"/>
      <c r="FG219" s="77"/>
      <c r="FH219" s="77"/>
      <c r="FI219" s="77"/>
      <c r="FJ219" s="77"/>
      <c r="FK219" s="77"/>
      <c r="FL219" s="74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U219" s="88"/>
      <c r="GZ219" s="29"/>
      <c r="HB219" s="29"/>
      <c r="HD219" s="29"/>
      <c r="HF219" s="29"/>
      <c r="HH219" s="29"/>
      <c r="HJ219" s="29"/>
      <c r="HL219" s="29"/>
      <c r="HN219" s="29"/>
    </row>
    <row r="220" spans="1:222" s="12" customFormat="1" ht="15.75" hidden="1" customHeight="1">
      <c r="B220" s="122"/>
      <c r="C220" s="121"/>
      <c r="D220" s="121"/>
      <c r="E220" s="121"/>
      <c r="CW220" s="9"/>
      <c r="CX220" s="9"/>
      <c r="CY220" s="9"/>
      <c r="CZ220" s="9"/>
      <c r="DA220" s="77"/>
      <c r="DB220" s="77"/>
      <c r="DC220" s="77"/>
      <c r="DD220" s="77"/>
      <c r="DE220" s="77"/>
      <c r="DF220" s="77"/>
      <c r="DG220" s="77"/>
      <c r="DH220" s="77"/>
      <c r="DI220" s="77"/>
      <c r="DJ220" s="77"/>
      <c r="DK220" s="77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7"/>
      <c r="DX220" s="77"/>
      <c r="DY220" s="77"/>
      <c r="DZ220" s="77"/>
      <c r="EA220" s="77"/>
      <c r="EB220" s="77"/>
      <c r="EC220" s="77"/>
      <c r="ED220" s="77"/>
      <c r="EE220" s="77"/>
      <c r="EF220" s="77"/>
      <c r="EG220" s="77"/>
      <c r="EH220" s="77"/>
      <c r="EI220" s="77"/>
      <c r="EJ220" s="77"/>
      <c r="EK220" s="77"/>
      <c r="EL220" s="77"/>
      <c r="EM220" s="77"/>
      <c r="EN220" s="77"/>
      <c r="EO220" s="77"/>
      <c r="EP220" s="77"/>
      <c r="EQ220" s="77"/>
      <c r="ER220" s="77"/>
      <c r="ES220" s="77"/>
      <c r="ET220" s="77"/>
      <c r="EU220" s="77"/>
      <c r="EV220" s="77"/>
      <c r="EW220" s="77"/>
      <c r="EX220" s="77"/>
      <c r="EY220" s="77"/>
      <c r="EZ220" s="77"/>
      <c r="FA220" s="77"/>
      <c r="FB220" s="77"/>
      <c r="FC220" s="77"/>
      <c r="FD220" s="77"/>
      <c r="FE220" s="77"/>
      <c r="FF220" s="71"/>
      <c r="FG220" s="77"/>
      <c r="FH220" s="77"/>
      <c r="FI220" s="77"/>
      <c r="FJ220" s="77"/>
      <c r="FK220" s="77"/>
      <c r="FL220" s="74"/>
      <c r="FP220" s="77"/>
      <c r="FQ220" s="77"/>
      <c r="FR220" s="77"/>
      <c r="FS220" s="77"/>
      <c r="FT220" s="77"/>
      <c r="FU220" s="77"/>
      <c r="FV220" s="77"/>
      <c r="FW220" s="77"/>
      <c r="FX220" s="77"/>
      <c r="FY220" s="77"/>
      <c r="FZ220" s="77"/>
      <c r="GA220" s="77"/>
      <c r="GB220" s="77"/>
      <c r="GC220" s="77"/>
      <c r="GD220" s="77"/>
      <c r="GE220" s="77"/>
      <c r="GU220" s="88"/>
      <c r="GZ220" s="29"/>
      <c r="HB220" s="29"/>
      <c r="HD220" s="29"/>
      <c r="HF220" s="29"/>
      <c r="HH220" s="29"/>
      <c r="HJ220" s="29"/>
      <c r="HL220" s="29"/>
      <c r="HN220" s="29"/>
    </row>
    <row r="221" spans="1:222" s="12" customFormat="1" ht="15.75" hidden="1" customHeight="1">
      <c r="B221" s="121"/>
      <c r="C221" s="121"/>
      <c r="D221" s="121"/>
      <c r="E221" s="121"/>
      <c r="CW221" s="9"/>
      <c r="CX221" s="9"/>
      <c r="CY221" s="9"/>
      <c r="CZ221" s="9"/>
      <c r="DA221" s="77"/>
      <c r="DB221" s="77"/>
      <c r="DC221" s="77"/>
      <c r="DD221" s="77"/>
      <c r="DE221" s="77"/>
      <c r="DF221" s="77"/>
      <c r="DG221" s="77"/>
      <c r="DH221" s="77"/>
      <c r="DI221" s="77"/>
      <c r="DJ221" s="77"/>
      <c r="DK221" s="77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7"/>
      <c r="DX221" s="77"/>
      <c r="DY221" s="77"/>
      <c r="DZ221" s="77"/>
      <c r="EA221" s="77"/>
      <c r="EB221" s="77"/>
      <c r="EC221" s="77"/>
      <c r="ED221" s="77"/>
      <c r="EE221" s="77"/>
      <c r="EF221" s="77"/>
      <c r="EG221" s="77"/>
      <c r="EH221" s="77"/>
      <c r="EI221" s="77"/>
      <c r="EJ221" s="77"/>
      <c r="EK221" s="77"/>
      <c r="EL221" s="77"/>
      <c r="EM221" s="77"/>
      <c r="EN221" s="77"/>
      <c r="EO221" s="77"/>
      <c r="EP221" s="77"/>
      <c r="EQ221" s="77"/>
      <c r="ER221" s="77"/>
      <c r="ES221" s="77"/>
      <c r="ET221" s="77"/>
      <c r="EU221" s="77"/>
      <c r="EV221" s="77"/>
      <c r="EW221" s="77"/>
      <c r="EX221" s="77"/>
      <c r="EY221" s="77"/>
      <c r="EZ221" s="77"/>
      <c r="FA221" s="77"/>
      <c r="FB221" s="77"/>
      <c r="FC221" s="77"/>
      <c r="FD221" s="77"/>
      <c r="FE221" s="77"/>
      <c r="FF221" s="71"/>
      <c r="FG221" s="77"/>
      <c r="FH221" s="77"/>
      <c r="FI221" s="77"/>
      <c r="FJ221" s="77"/>
      <c r="FK221" s="77"/>
      <c r="FL221" s="74"/>
      <c r="FP221" s="77"/>
      <c r="FQ221" s="77"/>
      <c r="FR221" s="77"/>
      <c r="FS221" s="77"/>
      <c r="FT221" s="77"/>
      <c r="FU221" s="77"/>
      <c r="FV221" s="77"/>
      <c r="FW221" s="77"/>
      <c r="FX221" s="77"/>
      <c r="FY221" s="77"/>
      <c r="FZ221" s="77"/>
      <c r="GA221" s="77"/>
      <c r="GB221" s="77"/>
      <c r="GC221" s="77"/>
      <c r="GD221" s="77"/>
      <c r="GE221" s="77"/>
      <c r="GU221" s="88"/>
      <c r="GZ221" s="29"/>
      <c r="HB221" s="29"/>
      <c r="HD221" s="29"/>
      <c r="HF221" s="29"/>
      <c r="HH221" s="29"/>
      <c r="HJ221" s="29"/>
      <c r="HL221" s="29"/>
      <c r="HN221" s="29"/>
    </row>
    <row r="222" spans="1:222" s="12" customFormat="1" ht="15.75" hidden="1" customHeight="1">
      <c r="B222" s="122"/>
      <c r="C222" s="121"/>
      <c r="D222" s="121"/>
      <c r="E222" s="121"/>
      <c r="L222" s="123"/>
      <c r="CW222" s="9"/>
      <c r="CX222" s="9"/>
      <c r="CY222" s="9"/>
      <c r="CZ222" s="9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7"/>
      <c r="DZ222" s="77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7"/>
      <c r="EN222" s="77"/>
      <c r="EO222" s="77"/>
      <c r="EP222" s="77"/>
      <c r="EQ222" s="77"/>
      <c r="ER222" s="77"/>
      <c r="ES222" s="77"/>
      <c r="ET222" s="77"/>
      <c r="EU222" s="77"/>
      <c r="EV222" s="77"/>
      <c r="EW222" s="77"/>
      <c r="EX222" s="77"/>
      <c r="EY222" s="77"/>
      <c r="EZ222" s="77"/>
      <c r="FA222" s="77"/>
      <c r="FB222" s="77"/>
      <c r="FC222" s="77"/>
      <c r="FD222" s="77"/>
      <c r="FE222" s="77"/>
      <c r="FF222" s="71"/>
      <c r="FG222" s="77"/>
      <c r="FH222" s="77"/>
      <c r="FI222" s="77"/>
      <c r="FJ222" s="77"/>
      <c r="FK222" s="77"/>
      <c r="FL222" s="74"/>
      <c r="FP222" s="77"/>
      <c r="FQ222" s="77"/>
      <c r="FR222" s="77"/>
      <c r="FS222" s="77"/>
      <c r="FT222" s="77"/>
      <c r="FU222" s="77"/>
      <c r="FV222" s="77"/>
      <c r="FW222" s="77"/>
      <c r="FX222" s="77"/>
      <c r="FY222" s="77"/>
      <c r="FZ222" s="77"/>
      <c r="GA222" s="77"/>
      <c r="GB222" s="77"/>
      <c r="GC222" s="77"/>
      <c r="GD222" s="77"/>
      <c r="GE222" s="77"/>
      <c r="GU222" s="88"/>
      <c r="GZ222" s="29"/>
      <c r="HB222" s="29"/>
      <c r="HD222" s="29"/>
      <c r="HF222" s="29"/>
      <c r="HH222" s="29"/>
      <c r="HJ222" s="29"/>
      <c r="HL222" s="29"/>
      <c r="HN222" s="29"/>
    </row>
    <row r="223" spans="1:222" s="12" customFormat="1" ht="15.75" hidden="1" customHeight="1">
      <c r="B223" s="121"/>
      <c r="C223" s="121"/>
      <c r="D223" s="121"/>
      <c r="E223" s="121"/>
      <c r="CW223" s="9"/>
      <c r="CX223" s="9"/>
      <c r="CY223" s="9"/>
      <c r="CZ223" s="9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  <c r="EO223" s="77"/>
      <c r="EP223" s="77"/>
      <c r="EQ223" s="77"/>
      <c r="ER223" s="77"/>
      <c r="ES223" s="77"/>
      <c r="ET223" s="77"/>
      <c r="EU223" s="77"/>
      <c r="EV223" s="77"/>
      <c r="EW223" s="77"/>
      <c r="EX223" s="77"/>
      <c r="EY223" s="77"/>
      <c r="EZ223" s="77"/>
      <c r="FA223" s="77"/>
      <c r="FB223" s="77"/>
      <c r="FC223" s="77"/>
      <c r="FD223" s="77"/>
      <c r="FE223" s="77"/>
      <c r="FF223" s="71"/>
      <c r="FG223" s="77"/>
      <c r="FH223" s="77"/>
      <c r="FI223" s="77"/>
      <c r="FJ223" s="77"/>
      <c r="FK223" s="77"/>
      <c r="FL223" s="74"/>
      <c r="FP223" s="77"/>
      <c r="FQ223" s="77"/>
      <c r="FR223" s="77"/>
      <c r="FS223" s="77"/>
      <c r="FT223" s="77"/>
      <c r="FU223" s="77"/>
      <c r="FV223" s="77"/>
      <c r="FW223" s="77"/>
      <c r="FX223" s="77"/>
      <c r="FY223" s="77"/>
      <c r="FZ223" s="77"/>
      <c r="GA223" s="77"/>
      <c r="GB223" s="77"/>
      <c r="GC223" s="77"/>
      <c r="GD223" s="77"/>
      <c r="GE223" s="77"/>
      <c r="GU223" s="88"/>
      <c r="GZ223" s="29"/>
      <c r="HB223" s="29"/>
      <c r="HD223" s="29"/>
      <c r="HF223" s="29"/>
      <c r="HH223" s="29"/>
      <c r="HJ223" s="29"/>
      <c r="HL223" s="29"/>
      <c r="HN223" s="29"/>
    </row>
    <row r="224" spans="1:222" s="12" customFormat="1" ht="15.75" hidden="1" customHeight="1">
      <c r="B224" s="122"/>
      <c r="C224" s="121"/>
      <c r="D224" s="121"/>
      <c r="E224" s="121"/>
      <c r="CW224" s="9"/>
      <c r="CX224" s="9"/>
      <c r="CY224" s="9"/>
      <c r="CZ224" s="9"/>
      <c r="DA224" s="77"/>
      <c r="DB224" s="77"/>
      <c r="DC224" s="77"/>
      <c r="DD224" s="77"/>
      <c r="DE224" s="77"/>
      <c r="DF224" s="77"/>
      <c r="DG224" s="77"/>
      <c r="DH224" s="77"/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77"/>
      <c r="EH224" s="77"/>
      <c r="EI224" s="77"/>
      <c r="EJ224" s="77"/>
      <c r="EK224" s="77"/>
      <c r="EL224" s="77"/>
      <c r="EM224" s="77"/>
      <c r="EN224" s="77"/>
      <c r="EO224" s="77"/>
      <c r="EP224" s="77"/>
      <c r="EQ224" s="77"/>
      <c r="ER224" s="77"/>
      <c r="ES224" s="77"/>
      <c r="ET224" s="77"/>
      <c r="EU224" s="77"/>
      <c r="EV224" s="77"/>
      <c r="EW224" s="77"/>
      <c r="EX224" s="77"/>
      <c r="EY224" s="77"/>
      <c r="EZ224" s="77"/>
      <c r="FA224" s="77"/>
      <c r="FB224" s="77"/>
      <c r="FC224" s="77"/>
      <c r="FD224" s="77"/>
      <c r="FE224" s="77"/>
      <c r="FF224" s="71"/>
      <c r="FG224" s="77"/>
      <c r="FH224" s="77"/>
      <c r="FI224" s="77"/>
      <c r="FJ224" s="77"/>
      <c r="FK224" s="77"/>
      <c r="FL224" s="74"/>
      <c r="FP224" s="77"/>
      <c r="FQ224" s="77"/>
      <c r="FR224" s="77"/>
      <c r="FS224" s="77"/>
      <c r="FT224" s="77"/>
      <c r="FU224" s="77"/>
      <c r="FV224" s="77"/>
      <c r="FW224" s="77"/>
      <c r="FX224" s="77"/>
      <c r="FY224" s="77"/>
      <c r="FZ224" s="77"/>
      <c r="GA224" s="77"/>
      <c r="GB224" s="77"/>
      <c r="GC224" s="77"/>
      <c r="GD224" s="77"/>
      <c r="GE224" s="77"/>
      <c r="GU224" s="88"/>
      <c r="GZ224" s="29"/>
      <c r="HB224" s="29"/>
      <c r="HD224" s="29"/>
      <c r="HF224" s="29"/>
      <c r="HH224" s="29"/>
      <c r="HJ224" s="29"/>
      <c r="HL224" s="29"/>
      <c r="HN224" s="29"/>
    </row>
    <row r="225" spans="2:222" s="12" customFormat="1" ht="15.75" hidden="1" customHeight="1">
      <c r="B225" s="121"/>
      <c r="C225" s="121"/>
      <c r="D225" s="121"/>
      <c r="E225" s="121"/>
      <c r="CW225" s="9"/>
      <c r="CX225" s="9"/>
      <c r="CY225" s="9"/>
      <c r="CZ225" s="9"/>
      <c r="DA225" s="77"/>
      <c r="DB225" s="77"/>
      <c r="DC225" s="77"/>
      <c r="DD225" s="77"/>
      <c r="DE225" s="77"/>
      <c r="DF225" s="77"/>
      <c r="DG225" s="77"/>
      <c r="DH225" s="77"/>
      <c r="DI225" s="77"/>
      <c r="DJ225" s="77"/>
      <c r="DK225" s="77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7"/>
      <c r="DX225" s="77"/>
      <c r="DY225" s="77"/>
      <c r="DZ225" s="77"/>
      <c r="EA225" s="77"/>
      <c r="EB225" s="77"/>
      <c r="EC225" s="77"/>
      <c r="ED225" s="77"/>
      <c r="EE225" s="77"/>
      <c r="EF225" s="77"/>
      <c r="EG225" s="77"/>
      <c r="EH225" s="77"/>
      <c r="EI225" s="77"/>
      <c r="EJ225" s="77"/>
      <c r="EK225" s="77"/>
      <c r="EL225" s="77"/>
      <c r="EM225" s="77"/>
      <c r="EN225" s="77"/>
      <c r="EO225" s="77"/>
      <c r="EP225" s="77"/>
      <c r="EQ225" s="77"/>
      <c r="ER225" s="77"/>
      <c r="ES225" s="77"/>
      <c r="ET225" s="77"/>
      <c r="EU225" s="77"/>
      <c r="EV225" s="77"/>
      <c r="EW225" s="77"/>
      <c r="EX225" s="77"/>
      <c r="EY225" s="77"/>
      <c r="EZ225" s="77"/>
      <c r="FA225" s="77"/>
      <c r="FB225" s="77"/>
      <c r="FC225" s="77"/>
      <c r="FD225" s="77"/>
      <c r="FE225" s="77"/>
      <c r="FF225" s="71"/>
      <c r="FG225" s="77"/>
      <c r="FH225" s="77"/>
      <c r="FI225" s="77"/>
      <c r="FJ225" s="77"/>
      <c r="FK225" s="77"/>
      <c r="FL225" s="74"/>
      <c r="FP225" s="77"/>
      <c r="FQ225" s="77"/>
      <c r="FR225" s="77"/>
      <c r="FS225" s="77"/>
      <c r="FT225" s="77"/>
      <c r="FU225" s="77"/>
      <c r="FV225" s="77"/>
      <c r="FW225" s="77"/>
      <c r="FX225" s="77"/>
      <c r="FY225" s="77"/>
      <c r="FZ225" s="77"/>
      <c r="GA225" s="77"/>
      <c r="GB225" s="77"/>
      <c r="GC225" s="77"/>
      <c r="GD225" s="77"/>
      <c r="GE225" s="77"/>
      <c r="GU225" s="88"/>
      <c r="GZ225" s="29"/>
      <c r="HB225" s="29"/>
      <c r="HD225" s="29"/>
      <c r="HF225" s="29"/>
      <c r="HH225" s="29"/>
      <c r="HJ225" s="29"/>
      <c r="HL225" s="29"/>
      <c r="HN225" s="29"/>
    </row>
    <row r="226" spans="2:222" s="12" customFormat="1" ht="15.75" hidden="1" customHeight="1">
      <c r="B226" s="122"/>
      <c r="C226" s="121"/>
      <c r="D226" s="121"/>
      <c r="E226" s="121"/>
      <c r="CW226" s="9"/>
      <c r="CX226" s="9"/>
      <c r="CY226" s="9"/>
      <c r="CZ226" s="9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7"/>
      <c r="DZ226" s="77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7"/>
      <c r="EN226" s="77"/>
      <c r="EO226" s="77"/>
      <c r="EP226" s="77"/>
      <c r="EQ226" s="77"/>
      <c r="ER226" s="77"/>
      <c r="ES226" s="77"/>
      <c r="ET226" s="77"/>
      <c r="EU226" s="77"/>
      <c r="EV226" s="77"/>
      <c r="EW226" s="77"/>
      <c r="EX226" s="77"/>
      <c r="EY226" s="77"/>
      <c r="EZ226" s="77"/>
      <c r="FA226" s="77"/>
      <c r="FB226" s="77"/>
      <c r="FC226" s="77"/>
      <c r="FD226" s="77"/>
      <c r="FE226" s="77"/>
      <c r="FF226" s="71"/>
      <c r="FG226" s="77"/>
      <c r="FH226" s="77"/>
      <c r="FI226" s="77"/>
      <c r="FJ226" s="77"/>
      <c r="FK226" s="77"/>
      <c r="FL226" s="74"/>
      <c r="FP226" s="77"/>
      <c r="FQ226" s="77"/>
      <c r="FR226" s="77"/>
      <c r="FS226" s="77"/>
      <c r="FT226" s="77"/>
      <c r="FU226" s="77"/>
      <c r="FV226" s="77"/>
      <c r="FW226" s="77"/>
      <c r="FX226" s="77"/>
      <c r="FY226" s="77"/>
      <c r="FZ226" s="77"/>
      <c r="GA226" s="77"/>
      <c r="GB226" s="77"/>
      <c r="GC226" s="77"/>
      <c r="GD226" s="77"/>
      <c r="GE226" s="77"/>
      <c r="GU226" s="88"/>
      <c r="GZ226" s="29"/>
      <c r="HB226" s="29"/>
      <c r="HD226" s="29"/>
      <c r="HF226" s="29"/>
      <c r="HH226" s="29"/>
      <c r="HJ226" s="29"/>
      <c r="HL226" s="29"/>
      <c r="HN226" s="29"/>
    </row>
    <row r="227" spans="2:222" s="12" customFormat="1" ht="15.75" hidden="1" customHeight="1">
      <c r="B227" s="121"/>
      <c r="C227" s="121"/>
      <c r="D227" s="121"/>
      <c r="E227" s="121"/>
      <c r="CW227" s="9"/>
      <c r="CX227" s="9"/>
      <c r="CY227" s="9"/>
      <c r="CZ227" s="9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7"/>
      <c r="EQ227" s="77"/>
      <c r="ER227" s="77"/>
      <c r="ES227" s="77"/>
      <c r="ET227" s="77"/>
      <c r="EU227" s="77"/>
      <c r="EV227" s="77"/>
      <c r="EW227" s="77"/>
      <c r="EX227" s="77"/>
      <c r="EY227" s="77"/>
      <c r="EZ227" s="77"/>
      <c r="FA227" s="77"/>
      <c r="FB227" s="77"/>
      <c r="FC227" s="77"/>
      <c r="FD227" s="77"/>
      <c r="FE227" s="77"/>
      <c r="FF227" s="71"/>
      <c r="FG227" s="77"/>
      <c r="FH227" s="77"/>
      <c r="FI227" s="77"/>
      <c r="FJ227" s="77"/>
      <c r="FK227" s="77"/>
      <c r="FL227" s="74"/>
      <c r="FP227" s="77"/>
      <c r="FQ227" s="77"/>
      <c r="FR227" s="77"/>
      <c r="FS227" s="77"/>
      <c r="FT227" s="77"/>
      <c r="FU227" s="77"/>
      <c r="FV227" s="77"/>
      <c r="FW227" s="77"/>
      <c r="FX227" s="77"/>
      <c r="FY227" s="77"/>
      <c r="FZ227" s="77"/>
      <c r="GA227" s="77"/>
      <c r="GB227" s="77"/>
      <c r="GC227" s="77"/>
      <c r="GD227" s="77"/>
      <c r="GE227" s="77"/>
      <c r="GU227" s="88"/>
      <c r="GZ227" s="29"/>
      <c r="HB227" s="29"/>
      <c r="HD227" s="29"/>
      <c r="HF227" s="29"/>
      <c r="HH227" s="29"/>
      <c r="HJ227" s="29"/>
      <c r="HL227" s="29"/>
      <c r="HN227" s="29"/>
    </row>
    <row r="228" spans="2:222" s="12" customFormat="1" ht="15.75" hidden="1" customHeight="1">
      <c r="B228" s="122"/>
      <c r="C228" s="121"/>
      <c r="D228" s="121"/>
      <c r="E228" s="121"/>
      <c r="L228" s="123"/>
      <c r="CW228" s="9"/>
      <c r="CX228" s="9"/>
      <c r="CY228" s="9"/>
      <c r="CZ228" s="9"/>
      <c r="DA228" s="77"/>
      <c r="DB228" s="77"/>
      <c r="DC228" s="77"/>
      <c r="DD228" s="77"/>
      <c r="DE228" s="77"/>
      <c r="DF228" s="77"/>
      <c r="DG228" s="77"/>
      <c r="DH228" s="77"/>
      <c r="DI228" s="77"/>
      <c r="DJ228" s="77"/>
      <c r="DK228" s="77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  <c r="EO228" s="77"/>
      <c r="EP228" s="77"/>
      <c r="EQ228" s="77"/>
      <c r="ER228" s="77"/>
      <c r="ES228" s="77"/>
      <c r="ET228" s="77"/>
      <c r="EU228" s="77"/>
      <c r="EV228" s="77"/>
      <c r="EW228" s="77"/>
      <c r="EX228" s="77"/>
      <c r="EY228" s="77"/>
      <c r="EZ228" s="77"/>
      <c r="FA228" s="77"/>
      <c r="FB228" s="77"/>
      <c r="FC228" s="77"/>
      <c r="FD228" s="77"/>
      <c r="FE228" s="77"/>
      <c r="FF228" s="71"/>
      <c r="FG228" s="77"/>
      <c r="FH228" s="77"/>
      <c r="FI228" s="77"/>
      <c r="FJ228" s="77"/>
      <c r="FK228" s="77"/>
      <c r="FL228" s="74"/>
      <c r="FP228" s="77"/>
      <c r="FQ228" s="77"/>
      <c r="FR228" s="77"/>
      <c r="FS228" s="77"/>
      <c r="FT228" s="77"/>
      <c r="FU228" s="77"/>
      <c r="FV228" s="77"/>
      <c r="FW228" s="77"/>
      <c r="FX228" s="77"/>
      <c r="FY228" s="77"/>
      <c r="FZ228" s="77"/>
      <c r="GA228" s="77"/>
      <c r="GB228" s="77"/>
      <c r="GC228" s="77"/>
      <c r="GD228" s="77"/>
      <c r="GE228" s="77"/>
      <c r="GU228" s="88"/>
      <c r="GZ228" s="29"/>
      <c r="HB228" s="29"/>
      <c r="HD228" s="29"/>
      <c r="HF228" s="29"/>
      <c r="HH228" s="29"/>
      <c r="HJ228" s="29"/>
      <c r="HL228" s="29"/>
      <c r="HN228" s="29"/>
    </row>
    <row r="229" spans="2:222" s="12" customFormat="1" ht="15.75" hidden="1" customHeight="1">
      <c r="B229" s="121"/>
      <c r="C229" s="121"/>
      <c r="D229" s="121"/>
      <c r="E229" s="121"/>
      <c r="CW229" s="9"/>
      <c r="CX229" s="9"/>
      <c r="CY229" s="9"/>
      <c r="CZ229" s="9"/>
      <c r="DA229" s="77"/>
      <c r="DB229" s="77"/>
      <c r="DC229" s="77"/>
      <c r="DD229" s="77"/>
      <c r="DE229" s="77"/>
      <c r="DF229" s="77"/>
      <c r="DG229" s="77"/>
      <c r="DH229" s="77"/>
      <c r="DI229" s="77"/>
      <c r="DJ229" s="77"/>
      <c r="DK229" s="77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7"/>
      <c r="DX229" s="77"/>
      <c r="DY229" s="77"/>
      <c r="DZ229" s="77"/>
      <c r="EA229" s="77"/>
      <c r="EB229" s="77"/>
      <c r="EC229" s="77"/>
      <c r="ED229" s="77"/>
      <c r="EE229" s="77"/>
      <c r="EF229" s="77"/>
      <c r="EG229" s="77"/>
      <c r="EH229" s="77"/>
      <c r="EI229" s="77"/>
      <c r="EJ229" s="77"/>
      <c r="EK229" s="77"/>
      <c r="EL229" s="77"/>
      <c r="EM229" s="77"/>
      <c r="EN229" s="77"/>
      <c r="EO229" s="77"/>
      <c r="EP229" s="77"/>
      <c r="EQ229" s="77"/>
      <c r="ER229" s="77"/>
      <c r="ES229" s="77"/>
      <c r="ET229" s="77"/>
      <c r="EU229" s="77"/>
      <c r="EV229" s="77"/>
      <c r="EW229" s="77"/>
      <c r="EX229" s="77"/>
      <c r="EY229" s="77"/>
      <c r="EZ229" s="77"/>
      <c r="FA229" s="77"/>
      <c r="FB229" s="77"/>
      <c r="FC229" s="77"/>
      <c r="FD229" s="77"/>
      <c r="FE229" s="77"/>
      <c r="FF229" s="71"/>
      <c r="FG229" s="77"/>
      <c r="FH229" s="77"/>
      <c r="FI229" s="77"/>
      <c r="FJ229" s="77"/>
      <c r="FK229" s="77"/>
      <c r="FL229" s="74"/>
      <c r="FP229" s="77"/>
      <c r="FQ229" s="77"/>
      <c r="FR229" s="77"/>
      <c r="FS229" s="77"/>
      <c r="FT229" s="77"/>
      <c r="FU229" s="77"/>
      <c r="FV229" s="77"/>
      <c r="FW229" s="77"/>
      <c r="FX229" s="77"/>
      <c r="FY229" s="77"/>
      <c r="FZ229" s="77"/>
      <c r="GA229" s="77"/>
      <c r="GB229" s="77"/>
      <c r="GC229" s="77"/>
      <c r="GD229" s="77"/>
      <c r="GE229" s="77"/>
      <c r="GU229" s="88"/>
      <c r="GZ229" s="29"/>
      <c r="HB229" s="29"/>
      <c r="HD229" s="29"/>
      <c r="HF229" s="29"/>
      <c r="HH229" s="29"/>
      <c r="HJ229" s="29"/>
      <c r="HL229" s="29"/>
      <c r="HN229" s="29"/>
    </row>
    <row r="230" spans="2:222" s="12" customFormat="1" ht="15.75" hidden="1" customHeight="1">
      <c r="B230" s="122"/>
      <c r="C230" s="121"/>
      <c r="D230" s="121"/>
      <c r="E230" s="121"/>
      <c r="CW230" s="9"/>
      <c r="CX230" s="9"/>
      <c r="CY230" s="9"/>
      <c r="CZ230" s="9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7"/>
      <c r="EN230" s="77"/>
      <c r="EO230" s="77"/>
      <c r="EP230" s="77"/>
      <c r="EQ230" s="77"/>
      <c r="ER230" s="77"/>
      <c r="ES230" s="77"/>
      <c r="ET230" s="77"/>
      <c r="EU230" s="77"/>
      <c r="EV230" s="77"/>
      <c r="EW230" s="77"/>
      <c r="EX230" s="77"/>
      <c r="EY230" s="77"/>
      <c r="EZ230" s="77"/>
      <c r="FA230" s="77"/>
      <c r="FB230" s="77"/>
      <c r="FC230" s="77"/>
      <c r="FD230" s="77"/>
      <c r="FE230" s="77"/>
      <c r="FF230" s="71"/>
      <c r="FG230" s="77"/>
      <c r="FH230" s="77"/>
      <c r="FI230" s="77"/>
      <c r="FJ230" s="77"/>
      <c r="FK230" s="77"/>
      <c r="FL230" s="74"/>
      <c r="FP230" s="77"/>
      <c r="FQ230" s="77"/>
      <c r="FR230" s="77"/>
      <c r="FS230" s="77"/>
      <c r="FT230" s="77"/>
      <c r="FU230" s="77"/>
      <c r="FV230" s="77"/>
      <c r="FW230" s="77"/>
      <c r="FX230" s="77"/>
      <c r="FY230" s="77"/>
      <c r="FZ230" s="77"/>
      <c r="GA230" s="77"/>
      <c r="GB230" s="77"/>
      <c r="GC230" s="77"/>
      <c r="GD230" s="77"/>
      <c r="GE230" s="77"/>
      <c r="GU230" s="88"/>
      <c r="GZ230" s="29"/>
      <c r="HB230" s="29"/>
      <c r="HD230" s="29"/>
      <c r="HF230" s="29"/>
      <c r="HH230" s="29"/>
      <c r="HJ230" s="29"/>
      <c r="HL230" s="29"/>
      <c r="HN230" s="29"/>
    </row>
    <row r="231" spans="2:222" s="12" customFormat="1" ht="15.75" hidden="1" customHeight="1">
      <c r="B231" s="121"/>
      <c r="C231" s="121"/>
      <c r="D231" s="121"/>
      <c r="E231" s="121"/>
      <c r="CW231" s="9"/>
      <c r="CX231" s="9"/>
      <c r="CY231" s="9"/>
      <c r="CZ231" s="9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  <c r="EO231" s="77"/>
      <c r="EP231" s="77"/>
      <c r="EQ231" s="77"/>
      <c r="ER231" s="77"/>
      <c r="ES231" s="77"/>
      <c r="ET231" s="77"/>
      <c r="EU231" s="77"/>
      <c r="EV231" s="77"/>
      <c r="EW231" s="77"/>
      <c r="EX231" s="77"/>
      <c r="EY231" s="77"/>
      <c r="EZ231" s="77"/>
      <c r="FA231" s="77"/>
      <c r="FB231" s="77"/>
      <c r="FC231" s="77"/>
      <c r="FD231" s="77"/>
      <c r="FE231" s="77"/>
      <c r="FF231" s="71"/>
      <c r="FG231" s="77"/>
      <c r="FH231" s="77"/>
      <c r="FI231" s="77"/>
      <c r="FJ231" s="77"/>
      <c r="FK231" s="77"/>
      <c r="FL231" s="74"/>
      <c r="FP231" s="77"/>
      <c r="FQ231" s="77"/>
      <c r="FR231" s="77"/>
      <c r="FS231" s="77"/>
      <c r="FT231" s="77"/>
      <c r="FU231" s="77"/>
      <c r="FV231" s="77"/>
      <c r="FW231" s="77"/>
      <c r="FX231" s="77"/>
      <c r="FY231" s="77"/>
      <c r="FZ231" s="77"/>
      <c r="GA231" s="77"/>
      <c r="GB231" s="77"/>
      <c r="GC231" s="77"/>
      <c r="GD231" s="77"/>
      <c r="GE231" s="77"/>
      <c r="GU231" s="88"/>
      <c r="GZ231" s="29"/>
      <c r="HB231" s="29"/>
      <c r="HD231" s="29"/>
      <c r="HF231" s="29"/>
      <c r="HH231" s="29"/>
      <c r="HJ231" s="29"/>
      <c r="HL231" s="29"/>
      <c r="HN231" s="29"/>
    </row>
    <row r="232" spans="2:222" s="12" customFormat="1" ht="15.75" hidden="1" customHeight="1">
      <c r="B232" s="122"/>
      <c r="C232" s="121"/>
      <c r="D232" s="121"/>
      <c r="E232" s="121"/>
      <c r="L232" s="123"/>
      <c r="CW232" s="9"/>
      <c r="CX232" s="9"/>
      <c r="CY232" s="9"/>
      <c r="CZ232" s="9"/>
      <c r="DA232" s="77"/>
      <c r="DB232" s="77"/>
      <c r="DC232" s="77"/>
      <c r="DD232" s="77"/>
      <c r="DE232" s="77"/>
      <c r="DF232" s="77"/>
      <c r="DG232" s="77"/>
      <c r="DH232" s="77"/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77"/>
      <c r="EH232" s="77"/>
      <c r="EI232" s="77"/>
      <c r="EJ232" s="77"/>
      <c r="EK232" s="77"/>
      <c r="EL232" s="77"/>
      <c r="EM232" s="77"/>
      <c r="EN232" s="77"/>
      <c r="EO232" s="77"/>
      <c r="EP232" s="77"/>
      <c r="EQ232" s="77"/>
      <c r="ER232" s="77"/>
      <c r="ES232" s="77"/>
      <c r="ET232" s="77"/>
      <c r="EU232" s="77"/>
      <c r="EV232" s="77"/>
      <c r="EW232" s="77"/>
      <c r="EX232" s="77"/>
      <c r="EY232" s="77"/>
      <c r="EZ232" s="77"/>
      <c r="FA232" s="77"/>
      <c r="FB232" s="77"/>
      <c r="FC232" s="77"/>
      <c r="FD232" s="77"/>
      <c r="FE232" s="77"/>
      <c r="FF232" s="71"/>
      <c r="FG232" s="77"/>
      <c r="FH232" s="77"/>
      <c r="FI232" s="77"/>
      <c r="FJ232" s="77"/>
      <c r="FK232" s="77"/>
      <c r="FL232" s="74"/>
      <c r="FP232" s="77"/>
      <c r="FQ232" s="77"/>
      <c r="FR232" s="77"/>
      <c r="FS232" s="77"/>
      <c r="FT232" s="77"/>
      <c r="FU232" s="77"/>
      <c r="FV232" s="77"/>
      <c r="FW232" s="77"/>
      <c r="FX232" s="77"/>
      <c r="FY232" s="77"/>
      <c r="FZ232" s="77"/>
      <c r="GA232" s="77"/>
      <c r="GB232" s="77"/>
      <c r="GC232" s="77"/>
      <c r="GD232" s="77"/>
      <c r="GE232" s="77"/>
      <c r="GU232" s="88"/>
      <c r="GZ232" s="29"/>
      <c r="HB232" s="29"/>
      <c r="HD232" s="29"/>
      <c r="HF232" s="29"/>
      <c r="HH232" s="29"/>
      <c r="HJ232" s="29"/>
      <c r="HL232" s="29"/>
      <c r="HN232" s="29"/>
    </row>
    <row r="233" spans="2:222" s="12" customFormat="1" ht="15.75" hidden="1" customHeight="1">
      <c r="B233" s="121"/>
      <c r="C233" s="121"/>
      <c r="D233" s="121"/>
      <c r="E233" s="121"/>
      <c r="CW233" s="9"/>
      <c r="CX233" s="9"/>
      <c r="CY233" s="9"/>
      <c r="CZ233" s="9"/>
      <c r="DA233" s="77"/>
      <c r="DB233" s="77"/>
      <c r="DC233" s="77"/>
      <c r="DD233" s="77"/>
      <c r="DE233" s="77"/>
      <c r="DF233" s="77"/>
      <c r="DG233" s="77"/>
      <c r="DH233" s="77"/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  <c r="EA233" s="77"/>
      <c r="EB233" s="77"/>
      <c r="EC233" s="77"/>
      <c r="ED233" s="77"/>
      <c r="EE233" s="77"/>
      <c r="EF233" s="77"/>
      <c r="EG233" s="77"/>
      <c r="EH233" s="77"/>
      <c r="EI233" s="77"/>
      <c r="EJ233" s="77"/>
      <c r="EK233" s="77"/>
      <c r="EL233" s="77"/>
      <c r="EM233" s="77"/>
      <c r="EN233" s="77"/>
      <c r="EO233" s="77"/>
      <c r="EP233" s="77"/>
      <c r="EQ233" s="77"/>
      <c r="ER233" s="77"/>
      <c r="ES233" s="77"/>
      <c r="ET233" s="77"/>
      <c r="EU233" s="77"/>
      <c r="EV233" s="77"/>
      <c r="EW233" s="77"/>
      <c r="EX233" s="77"/>
      <c r="EY233" s="77"/>
      <c r="EZ233" s="77"/>
      <c r="FA233" s="77"/>
      <c r="FB233" s="77"/>
      <c r="FC233" s="77"/>
      <c r="FD233" s="77"/>
      <c r="FE233" s="77"/>
      <c r="FF233" s="71"/>
      <c r="FG233" s="77"/>
      <c r="FH233" s="77"/>
      <c r="FI233" s="77"/>
      <c r="FJ233" s="77"/>
      <c r="FK233" s="77"/>
      <c r="FL233" s="74"/>
      <c r="FP233" s="77"/>
      <c r="FQ233" s="77"/>
      <c r="FR233" s="77"/>
      <c r="FS233" s="77"/>
      <c r="FT233" s="77"/>
      <c r="FU233" s="77"/>
      <c r="FV233" s="77"/>
      <c r="FW233" s="77"/>
      <c r="FX233" s="77"/>
      <c r="FY233" s="77"/>
      <c r="FZ233" s="77"/>
      <c r="GA233" s="77"/>
      <c r="GB233" s="77"/>
      <c r="GC233" s="77"/>
      <c r="GD233" s="77"/>
      <c r="GE233" s="77"/>
      <c r="GU233" s="88"/>
      <c r="GZ233" s="29"/>
      <c r="HB233" s="29"/>
      <c r="HD233" s="29"/>
      <c r="HF233" s="29"/>
      <c r="HH233" s="29"/>
      <c r="HJ233" s="29"/>
      <c r="HL233" s="29"/>
      <c r="HN233" s="29"/>
    </row>
    <row r="234" spans="2:222" s="12" customFormat="1" ht="15.75" hidden="1" customHeight="1">
      <c r="B234" s="122"/>
      <c r="C234" s="121"/>
      <c r="D234" s="121"/>
      <c r="E234" s="121"/>
      <c r="CW234" s="9"/>
      <c r="CX234" s="9"/>
      <c r="CY234" s="9"/>
      <c r="CZ234" s="9"/>
      <c r="DA234" s="77"/>
      <c r="DB234" s="77"/>
      <c r="DC234" s="77"/>
      <c r="DD234" s="77"/>
      <c r="DE234" s="77"/>
      <c r="DF234" s="77"/>
      <c r="DG234" s="77"/>
      <c r="DH234" s="77"/>
      <c r="DI234" s="77"/>
      <c r="DJ234" s="77"/>
      <c r="DK234" s="77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7"/>
      <c r="DX234" s="77"/>
      <c r="DY234" s="77"/>
      <c r="DZ234" s="77"/>
      <c r="EA234" s="77"/>
      <c r="EB234" s="77"/>
      <c r="EC234" s="77"/>
      <c r="ED234" s="77"/>
      <c r="EE234" s="77"/>
      <c r="EF234" s="77"/>
      <c r="EG234" s="77"/>
      <c r="EH234" s="77"/>
      <c r="EI234" s="77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1"/>
      <c r="FG234" s="77"/>
      <c r="FH234" s="77"/>
      <c r="FI234" s="77"/>
      <c r="FJ234" s="77"/>
      <c r="FK234" s="77"/>
      <c r="FL234" s="74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U234" s="88"/>
      <c r="GZ234" s="29"/>
      <c r="HB234" s="29"/>
      <c r="HD234" s="29"/>
      <c r="HF234" s="29"/>
      <c r="HH234" s="29"/>
      <c r="HJ234" s="29"/>
      <c r="HL234" s="29"/>
      <c r="HN234" s="29"/>
    </row>
    <row r="235" spans="2:222" s="12" customFormat="1" ht="15.75" hidden="1" customHeight="1">
      <c r="B235" s="121"/>
      <c r="C235" s="121"/>
      <c r="D235" s="121"/>
      <c r="E235" s="121"/>
      <c r="CW235" s="9"/>
      <c r="CX235" s="9"/>
      <c r="CY235" s="9"/>
      <c r="CZ235" s="9"/>
      <c r="DA235" s="77"/>
      <c r="DB235" s="77"/>
      <c r="DC235" s="77"/>
      <c r="DD235" s="77"/>
      <c r="DE235" s="77"/>
      <c r="DF235" s="77"/>
      <c r="DG235" s="77"/>
      <c r="DH235" s="77"/>
      <c r="DI235" s="77"/>
      <c r="DJ235" s="77"/>
      <c r="DK235" s="77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7"/>
      <c r="DX235" s="77"/>
      <c r="DY235" s="77"/>
      <c r="DZ235" s="77"/>
      <c r="EA235" s="77"/>
      <c r="EB235" s="77"/>
      <c r="EC235" s="77"/>
      <c r="ED235" s="77"/>
      <c r="EE235" s="77"/>
      <c r="EF235" s="77"/>
      <c r="EG235" s="77"/>
      <c r="EH235" s="77"/>
      <c r="EI235" s="77"/>
      <c r="EJ235" s="77"/>
      <c r="EK235" s="77"/>
      <c r="EL235" s="77"/>
      <c r="EM235" s="77"/>
      <c r="EN235" s="77"/>
      <c r="EO235" s="77"/>
      <c r="EP235" s="77"/>
      <c r="EQ235" s="77"/>
      <c r="ER235" s="77"/>
      <c r="ES235" s="77"/>
      <c r="ET235" s="77"/>
      <c r="EU235" s="77"/>
      <c r="EV235" s="77"/>
      <c r="EW235" s="77"/>
      <c r="EX235" s="77"/>
      <c r="EY235" s="77"/>
      <c r="EZ235" s="77"/>
      <c r="FA235" s="77"/>
      <c r="FB235" s="77"/>
      <c r="FC235" s="77"/>
      <c r="FD235" s="77"/>
      <c r="FE235" s="77"/>
      <c r="FF235" s="71"/>
      <c r="FG235" s="77"/>
      <c r="FH235" s="77"/>
      <c r="FI235" s="77"/>
      <c r="FJ235" s="77"/>
      <c r="FK235" s="77"/>
      <c r="FL235" s="74"/>
      <c r="FP235" s="77"/>
      <c r="FQ235" s="77"/>
      <c r="FR235" s="77"/>
      <c r="FS235" s="77"/>
      <c r="FT235" s="77"/>
      <c r="FU235" s="77"/>
      <c r="FV235" s="77"/>
      <c r="FW235" s="77"/>
      <c r="FX235" s="77"/>
      <c r="FY235" s="77"/>
      <c r="FZ235" s="77"/>
      <c r="GA235" s="77"/>
      <c r="GB235" s="77"/>
      <c r="GC235" s="77"/>
      <c r="GD235" s="77"/>
      <c r="GE235" s="77"/>
      <c r="GU235" s="88"/>
      <c r="GZ235" s="29"/>
      <c r="HB235" s="29"/>
      <c r="HD235" s="29"/>
      <c r="HF235" s="29"/>
      <c r="HH235" s="29"/>
      <c r="HJ235" s="29"/>
      <c r="HL235" s="29"/>
      <c r="HN235" s="29"/>
    </row>
    <row r="236" spans="2:222" s="12" customFormat="1" ht="15.75" hidden="1" customHeight="1">
      <c r="B236" s="122"/>
      <c r="C236" s="121"/>
      <c r="D236" s="121"/>
      <c r="E236" s="121"/>
      <c r="CW236" s="9"/>
      <c r="CX236" s="9"/>
      <c r="CY236" s="9"/>
      <c r="CZ236" s="9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1"/>
      <c r="FG236" s="77"/>
      <c r="FH236" s="77"/>
      <c r="FI236" s="77"/>
      <c r="FJ236" s="77"/>
      <c r="FK236" s="77"/>
      <c r="FL236" s="74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U236" s="88"/>
      <c r="GZ236" s="29"/>
      <c r="HB236" s="29"/>
      <c r="HD236" s="29"/>
      <c r="HF236" s="29"/>
      <c r="HH236" s="29"/>
      <c r="HJ236" s="29"/>
      <c r="HL236" s="29"/>
      <c r="HN236" s="29"/>
    </row>
    <row r="237" spans="2:222" s="12" customFormat="1" ht="15.75" hidden="1" customHeight="1">
      <c r="B237" s="121"/>
      <c r="C237" s="121"/>
      <c r="D237" s="121"/>
      <c r="E237" s="121"/>
      <c r="CW237" s="9"/>
      <c r="CX237" s="9"/>
      <c r="CY237" s="9"/>
      <c r="CZ237" s="9"/>
      <c r="DA237" s="77"/>
      <c r="DB237" s="77"/>
      <c r="DC237" s="77"/>
      <c r="DD237" s="77"/>
      <c r="DE237" s="77"/>
      <c r="DF237" s="77"/>
      <c r="DG237" s="77"/>
      <c r="DH237" s="77"/>
      <c r="DI237" s="77"/>
      <c r="DJ237" s="77"/>
      <c r="DK237" s="77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7"/>
      <c r="DX237" s="77"/>
      <c r="DY237" s="77"/>
      <c r="DZ237" s="77"/>
      <c r="EA237" s="77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  <c r="EO237" s="77"/>
      <c r="EP237" s="77"/>
      <c r="EQ237" s="77"/>
      <c r="ER237" s="77"/>
      <c r="ES237" s="77"/>
      <c r="ET237" s="77"/>
      <c r="EU237" s="77"/>
      <c r="EV237" s="77"/>
      <c r="EW237" s="77"/>
      <c r="EX237" s="77"/>
      <c r="EY237" s="77"/>
      <c r="EZ237" s="77"/>
      <c r="FA237" s="77"/>
      <c r="FB237" s="77"/>
      <c r="FC237" s="77"/>
      <c r="FD237" s="77"/>
      <c r="FE237" s="77"/>
      <c r="FF237" s="71"/>
      <c r="FG237" s="77"/>
      <c r="FH237" s="77"/>
      <c r="FI237" s="77"/>
      <c r="FJ237" s="77"/>
      <c r="FK237" s="77"/>
      <c r="FL237" s="74"/>
      <c r="FP237" s="77"/>
      <c r="FQ237" s="77"/>
      <c r="FR237" s="77"/>
      <c r="FS237" s="77"/>
      <c r="FT237" s="77"/>
      <c r="FU237" s="77"/>
      <c r="FV237" s="77"/>
      <c r="FW237" s="77"/>
      <c r="FX237" s="77"/>
      <c r="FY237" s="77"/>
      <c r="FZ237" s="77"/>
      <c r="GA237" s="77"/>
      <c r="GB237" s="77"/>
      <c r="GC237" s="77"/>
      <c r="GD237" s="77"/>
      <c r="GE237" s="77"/>
      <c r="GU237" s="88"/>
      <c r="GZ237" s="29"/>
      <c r="HB237" s="29"/>
      <c r="HD237" s="29"/>
      <c r="HF237" s="29"/>
      <c r="HH237" s="29"/>
      <c r="HJ237" s="29"/>
      <c r="HL237" s="29"/>
      <c r="HN237" s="29"/>
    </row>
    <row r="238" spans="2:222" s="12" customFormat="1" ht="15.75" hidden="1" customHeight="1">
      <c r="B238" s="122"/>
      <c r="C238" s="121"/>
      <c r="D238" s="121"/>
      <c r="E238" s="121"/>
      <c r="CW238" s="9"/>
      <c r="CX238" s="9"/>
      <c r="CY238" s="9"/>
      <c r="CZ238" s="9"/>
      <c r="DA238" s="77"/>
      <c r="DB238" s="77"/>
      <c r="DC238" s="77"/>
      <c r="DD238" s="77"/>
      <c r="DE238" s="77"/>
      <c r="DF238" s="77"/>
      <c r="DG238" s="77"/>
      <c r="DH238" s="77"/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  <c r="EA238" s="77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  <c r="EO238" s="77"/>
      <c r="EP238" s="77"/>
      <c r="EQ238" s="77"/>
      <c r="ER238" s="77"/>
      <c r="ES238" s="77"/>
      <c r="ET238" s="77"/>
      <c r="EU238" s="77"/>
      <c r="EV238" s="77"/>
      <c r="EW238" s="77"/>
      <c r="EX238" s="77"/>
      <c r="EY238" s="77"/>
      <c r="EZ238" s="77"/>
      <c r="FA238" s="77"/>
      <c r="FB238" s="77"/>
      <c r="FC238" s="77"/>
      <c r="FD238" s="77"/>
      <c r="FE238" s="77"/>
      <c r="FF238" s="71"/>
      <c r="FG238" s="77"/>
      <c r="FH238" s="77"/>
      <c r="FI238" s="77"/>
      <c r="FJ238" s="77"/>
      <c r="FK238" s="77"/>
      <c r="FL238" s="74"/>
      <c r="FP238" s="77"/>
      <c r="FQ238" s="77"/>
      <c r="FR238" s="77"/>
      <c r="FS238" s="77"/>
      <c r="FT238" s="77"/>
      <c r="FU238" s="77"/>
      <c r="FV238" s="77"/>
      <c r="FW238" s="77"/>
      <c r="FX238" s="77"/>
      <c r="FY238" s="77"/>
      <c r="FZ238" s="77"/>
      <c r="GA238" s="77"/>
      <c r="GB238" s="77"/>
      <c r="GC238" s="77"/>
      <c r="GD238" s="77"/>
      <c r="GE238" s="77"/>
      <c r="GU238" s="88"/>
      <c r="GZ238" s="29"/>
      <c r="HB238" s="29"/>
      <c r="HD238" s="29"/>
      <c r="HF238" s="29"/>
      <c r="HH238" s="29"/>
      <c r="HJ238" s="29"/>
      <c r="HL238" s="29"/>
      <c r="HN238" s="29"/>
    </row>
    <row r="239" spans="2:222" s="12" customFormat="1" ht="15.75" hidden="1" customHeight="1">
      <c r="B239" s="121"/>
      <c r="C239" s="121"/>
      <c r="D239" s="121"/>
      <c r="E239" s="121"/>
      <c r="CW239" s="9"/>
      <c r="CX239" s="9"/>
      <c r="CY239" s="9"/>
      <c r="CZ239" s="9"/>
      <c r="DA239" s="77"/>
      <c r="DB239" s="77"/>
      <c r="DC239" s="77"/>
      <c r="DD239" s="77"/>
      <c r="DE239" s="77"/>
      <c r="DF239" s="77"/>
      <c r="DG239" s="77"/>
      <c r="DH239" s="77"/>
      <c r="DI239" s="77"/>
      <c r="DJ239" s="77"/>
      <c r="DK239" s="77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7"/>
      <c r="DX239" s="77"/>
      <c r="DY239" s="77"/>
      <c r="DZ239" s="77"/>
      <c r="EA239" s="77"/>
      <c r="EB239" s="77"/>
      <c r="EC239" s="77"/>
      <c r="ED239" s="77"/>
      <c r="EE239" s="77"/>
      <c r="EF239" s="77"/>
      <c r="EG239" s="77"/>
      <c r="EH239" s="77"/>
      <c r="EI239" s="77"/>
      <c r="EJ239" s="77"/>
      <c r="EK239" s="77"/>
      <c r="EL239" s="77"/>
      <c r="EM239" s="77"/>
      <c r="EN239" s="77"/>
      <c r="EO239" s="77"/>
      <c r="EP239" s="77"/>
      <c r="EQ239" s="77"/>
      <c r="ER239" s="77"/>
      <c r="ES239" s="77"/>
      <c r="ET239" s="77"/>
      <c r="EU239" s="77"/>
      <c r="EV239" s="77"/>
      <c r="EW239" s="77"/>
      <c r="EX239" s="77"/>
      <c r="EY239" s="77"/>
      <c r="EZ239" s="77"/>
      <c r="FA239" s="77"/>
      <c r="FB239" s="77"/>
      <c r="FC239" s="77"/>
      <c r="FD239" s="77"/>
      <c r="FE239" s="77"/>
      <c r="FF239" s="71"/>
      <c r="FG239" s="77"/>
      <c r="FH239" s="77"/>
      <c r="FI239" s="77"/>
      <c r="FJ239" s="77"/>
      <c r="FK239" s="77"/>
      <c r="FL239" s="74"/>
      <c r="FP239" s="77"/>
      <c r="FQ239" s="77"/>
      <c r="FR239" s="77"/>
      <c r="FS239" s="77"/>
      <c r="FT239" s="77"/>
      <c r="FU239" s="77"/>
      <c r="FV239" s="77"/>
      <c r="FW239" s="77"/>
      <c r="FX239" s="77"/>
      <c r="FY239" s="77"/>
      <c r="FZ239" s="77"/>
      <c r="GA239" s="77"/>
      <c r="GB239" s="77"/>
      <c r="GC239" s="77"/>
      <c r="GD239" s="77"/>
      <c r="GE239" s="77"/>
      <c r="GU239" s="88"/>
      <c r="GZ239" s="29"/>
      <c r="HB239" s="29"/>
      <c r="HD239" s="29"/>
      <c r="HF239" s="29"/>
      <c r="HH239" s="29"/>
      <c r="HJ239" s="29"/>
      <c r="HL239" s="29"/>
      <c r="HN239" s="29"/>
    </row>
    <row r="240" spans="2:222" s="12" customFormat="1" ht="15.75" hidden="1" customHeight="1">
      <c r="B240" s="122"/>
      <c r="C240" s="121"/>
      <c r="D240" s="121"/>
      <c r="E240" s="121"/>
      <c r="CW240" s="9"/>
      <c r="CX240" s="9"/>
      <c r="CY240" s="9"/>
      <c r="CZ240" s="9"/>
      <c r="DA240" s="77"/>
      <c r="DB240" s="77"/>
      <c r="DC240" s="77"/>
      <c r="DD240" s="77"/>
      <c r="DE240" s="77"/>
      <c r="DF240" s="77"/>
      <c r="DG240" s="77"/>
      <c r="DH240" s="77"/>
      <c r="DI240" s="77"/>
      <c r="DJ240" s="77"/>
      <c r="DK240" s="77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7"/>
      <c r="DX240" s="77"/>
      <c r="DY240" s="77"/>
      <c r="DZ240" s="77"/>
      <c r="EA240" s="77"/>
      <c r="EB240" s="77"/>
      <c r="EC240" s="77"/>
      <c r="ED240" s="77"/>
      <c r="EE240" s="77"/>
      <c r="EF240" s="77"/>
      <c r="EG240" s="77"/>
      <c r="EH240" s="77"/>
      <c r="EI240" s="77"/>
      <c r="EJ240" s="77"/>
      <c r="EK240" s="77"/>
      <c r="EL240" s="77"/>
      <c r="EM240" s="77"/>
      <c r="EN240" s="77"/>
      <c r="EO240" s="77"/>
      <c r="EP240" s="77"/>
      <c r="EQ240" s="77"/>
      <c r="ER240" s="77"/>
      <c r="ES240" s="77"/>
      <c r="ET240" s="77"/>
      <c r="EU240" s="77"/>
      <c r="EV240" s="77"/>
      <c r="EW240" s="77"/>
      <c r="EX240" s="77"/>
      <c r="EY240" s="77"/>
      <c r="EZ240" s="77"/>
      <c r="FA240" s="77"/>
      <c r="FB240" s="77"/>
      <c r="FC240" s="77"/>
      <c r="FD240" s="77"/>
      <c r="FE240" s="77"/>
      <c r="FF240" s="71"/>
      <c r="FG240" s="77"/>
      <c r="FH240" s="77"/>
      <c r="FI240" s="77"/>
      <c r="FJ240" s="77"/>
      <c r="FK240" s="77"/>
      <c r="FL240" s="74"/>
      <c r="FP240" s="77"/>
      <c r="FQ240" s="77"/>
      <c r="FR240" s="77"/>
      <c r="FS240" s="77"/>
      <c r="FT240" s="77"/>
      <c r="FU240" s="77"/>
      <c r="FV240" s="77"/>
      <c r="FW240" s="77"/>
      <c r="FX240" s="77"/>
      <c r="FY240" s="77"/>
      <c r="FZ240" s="77"/>
      <c r="GA240" s="77"/>
      <c r="GB240" s="77"/>
      <c r="GC240" s="77"/>
      <c r="GD240" s="77"/>
      <c r="GE240" s="77"/>
      <c r="GU240" s="88"/>
      <c r="GZ240" s="29"/>
      <c r="HB240" s="29"/>
      <c r="HD240" s="29"/>
      <c r="HF240" s="29"/>
      <c r="HH240" s="29"/>
      <c r="HJ240" s="29"/>
      <c r="HL240" s="29"/>
      <c r="HN240" s="29"/>
    </row>
    <row r="241" spans="2:222" s="12" customFormat="1" ht="15.75" hidden="1" customHeight="1">
      <c r="B241" s="121"/>
      <c r="C241" s="121"/>
      <c r="D241" s="121"/>
      <c r="E241" s="121"/>
      <c r="CW241" s="9"/>
      <c r="CX241" s="9"/>
      <c r="CY241" s="9"/>
      <c r="CZ241" s="9"/>
      <c r="DA241" s="77"/>
      <c r="DB241" s="77"/>
      <c r="DC241" s="77"/>
      <c r="DD241" s="77"/>
      <c r="DE241" s="77"/>
      <c r="DF241" s="77"/>
      <c r="DG241" s="77"/>
      <c r="DH241" s="77"/>
      <c r="DI241" s="77"/>
      <c r="DJ241" s="77"/>
      <c r="DK241" s="77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7"/>
      <c r="DX241" s="77"/>
      <c r="DY241" s="77"/>
      <c r="DZ241" s="77"/>
      <c r="EA241" s="77"/>
      <c r="EB241" s="77"/>
      <c r="EC241" s="77"/>
      <c r="ED241" s="77"/>
      <c r="EE241" s="77"/>
      <c r="EF241" s="77"/>
      <c r="EG241" s="77"/>
      <c r="EH241" s="77"/>
      <c r="EI241" s="77"/>
      <c r="EJ241" s="77"/>
      <c r="EK241" s="77"/>
      <c r="EL241" s="77"/>
      <c r="EM241" s="77"/>
      <c r="EN241" s="77"/>
      <c r="EO241" s="77"/>
      <c r="EP241" s="77"/>
      <c r="EQ241" s="77"/>
      <c r="ER241" s="77"/>
      <c r="ES241" s="77"/>
      <c r="ET241" s="77"/>
      <c r="EU241" s="77"/>
      <c r="EV241" s="77"/>
      <c r="EW241" s="77"/>
      <c r="EX241" s="77"/>
      <c r="EY241" s="77"/>
      <c r="EZ241" s="77"/>
      <c r="FA241" s="77"/>
      <c r="FB241" s="77"/>
      <c r="FC241" s="77"/>
      <c r="FD241" s="77"/>
      <c r="FE241" s="77"/>
      <c r="FF241" s="71"/>
      <c r="FG241" s="77"/>
      <c r="FH241" s="77"/>
      <c r="FI241" s="77"/>
      <c r="FJ241" s="77"/>
      <c r="FK241" s="77"/>
      <c r="FL241" s="74"/>
      <c r="FP241" s="77"/>
      <c r="FQ241" s="77"/>
      <c r="FR241" s="77"/>
      <c r="FS241" s="77"/>
      <c r="FT241" s="77"/>
      <c r="FU241" s="77"/>
      <c r="FV241" s="77"/>
      <c r="FW241" s="77"/>
      <c r="FX241" s="77"/>
      <c r="FY241" s="77"/>
      <c r="FZ241" s="77"/>
      <c r="GA241" s="77"/>
      <c r="GB241" s="77"/>
      <c r="GC241" s="77"/>
      <c r="GD241" s="77"/>
      <c r="GE241" s="77"/>
      <c r="GU241" s="88"/>
      <c r="GZ241" s="29"/>
      <c r="HB241" s="29"/>
      <c r="HD241" s="29"/>
      <c r="HF241" s="29"/>
      <c r="HH241" s="29"/>
      <c r="HJ241" s="29"/>
      <c r="HL241" s="29"/>
      <c r="HN241" s="29"/>
    </row>
    <row r="242" spans="2:222" s="12" customFormat="1" ht="15.75" hidden="1" customHeight="1">
      <c r="B242" s="122"/>
      <c r="C242" s="121"/>
      <c r="D242" s="121"/>
      <c r="E242" s="121"/>
      <c r="CW242" s="9"/>
      <c r="CX242" s="9"/>
      <c r="CY242" s="9"/>
      <c r="CZ242" s="9"/>
      <c r="DA242" s="77"/>
      <c r="DB242" s="77"/>
      <c r="DC242" s="77"/>
      <c r="DD242" s="77"/>
      <c r="DE242" s="77"/>
      <c r="DF242" s="77"/>
      <c r="DG242" s="77"/>
      <c r="DH242" s="77"/>
      <c r="DI242" s="77"/>
      <c r="DJ242" s="77"/>
      <c r="DK242" s="77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7"/>
      <c r="DX242" s="77"/>
      <c r="DY242" s="77"/>
      <c r="DZ242" s="77"/>
      <c r="EA242" s="77"/>
      <c r="EB242" s="77"/>
      <c r="EC242" s="77"/>
      <c r="ED242" s="77"/>
      <c r="EE242" s="77"/>
      <c r="EF242" s="77"/>
      <c r="EG242" s="77"/>
      <c r="EH242" s="77"/>
      <c r="EI242" s="77"/>
      <c r="EJ242" s="77"/>
      <c r="EK242" s="77"/>
      <c r="EL242" s="77"/>
      <c r="EM242" s="77"/>
      <c r="EN242" s="77"/>
      <c r="EO242" s="77"/>
      <c r="EP242" s="77"/>
      <c r="EQ242" s="77"/>
      <c r="ER242" s="77"/>
      <c r="ES242" s="77"/>
      <c r="ET242" s="77"/>
      <c r="EU242" s="77"/>
      <c r="EV242" s="77"/>
      <c r="EW242" s="77"/>
      <c r="EX242" s="77"/>
      <c r="EY242" s="77"/>
      <c r="EZ242" s="77"/>
      <c r="FA242" s="77"/>
      <c r="FB242" s="77"/>
      <c r="FC242" s="77"/>
      <c r="FD242" s="77"/>
      <c r="FE242" s="77"/>
      <c r="FF242" s="71"/>
      <c r="FG242" s="77"/>
      <c r="FH242" s="77"/>
      <c r="FI242" s="77"/>
      <c r="FJ242" s="77"/>
      <c r="FK242" s="77"/>
      <c r="FL242" s="74"/>
      <c r="FP242" s="77"/>
      <c r="FQ242" s="77"/>
      <c r="FR242" s="77"/>
      <c r="FS242" s="77"/>
      <c r="FT242" s="77"/>
      <c r="FU242" s="77"/>
      <c r="FV242" s="77"/>
      <c r="FW242" s="77"/>
      <c r="FX242" s="77"/>
      <c r="FY242" s="77"/>
      <c r="FZ242" s="77"/>
      <c r="GA242" s="77"/>
      <c r="GB242" s="77"/>
      <c r="GC242" s="77"/>
      <c r="GD242" s="77"/>
      <c r="GE242" s="77"/>
      <c r="GU242" s="88"/>
      <c r="GZ242" s="29"/>
      <c r="HB242" s="29"/>
      <c r="HD242" s="29"/>
      <c r="HF242" s="29"/>
      <c r="HH242" s="29"/>
      <c r="HJ242" s="29"/>
      <c r="HL242" s="29"/>
      <c r="HN242" s="29"/>
    </row>
    <row r="243" spans="2:222" s="12" customFormat="1" ht="15.75" hidden="1" customHeight="1">
      <c r="B243" s="121"/>
      <c r="C243" s="121"/>
      <c r="D243" s="121"/>
      <c r="E243" s="121"/>
      <c r="CW243" s="9"/>
      <c r="CX243" s="9"/>
      <c r="CY243" s="9"/>
      <c r="CZ243" s="9"/>
      <c r="DA243" s="77"/>
      <c r="DB243" s="77"/>
      <c r="DC243" s="77"/>
      <c r="DD243" s="77"/>
      <c r="DE243" s="77"/>
      <c r="DF243" s="77"/>
      <c r="DG243" s="77"/>
      <c r="DH243" s="77"/>
      <c r="DI243" s="77"/>
      <c r="DJ243" s="77"/>
      <c r="DK243" s="77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7"/>
      <c r="DX243" s="77"/>
      <c r="DY243" s="77"/>
      <c r="DZ243" s="77"/>
      <c r="EA243" s="77"/>
      <c r="EB243" s="77"/>
      <c r="EC243" s="77"/>
      <c r="ED243" s="77"/>
      <c r="EE243" s="77"/>
      <c r="EF243" s="77"/>
      <c r="EG243" s="77"/>
      <c r="EH243" s="77"/>
      <c r="EI243" s="77"/>
      <c r="EJ243" s="77"/>
      <c r="EK243" s="77"/>
      <c r="EL243" s="77"/>
      <c r="EM243" s="77"/>
      <c r="EN243" s="77"/>
      <c r="EO243" s="77"/>
      <c r="EP243" s="77"/>
      <c r="EQ243" s="77"/>
      <c r="ER243" s="77"/>
      <c r="ES243" s="77"/>
      <c r="ET243" s="77"/>
      <c r="EU243" s="77"/>
      <c r="EV243" s="77"/>
      <c r="EW243" s="77"/>
      <c r="EX243" s="77"/>
      <c r="EY243" s="77"/>
      <c r="EZ243" s="77"/>
      <c r="FA243" s="77"/>
      <c r="FB243" s="77"/>
      <c r="FC243" s="77"/>
      <c r="FD243" s="77"/>
      <c r="FE243" s="77"/>
      <c r="FF243" s="71"/>
      <c r="FG243" s="77"/>
      <c r="FH243" s="77"/>
      <c r="FI243" s="77"/>
      <c r="FJ243" s="77"/>
      <c r="FK243" s="77"/>
      <c r="FL243" s="74"/>
      <c r="FP243" s="77"/>
      <c r="FQ243" s="77"/>
      <c r="FR243" s="77"/>
      <c r="FS243" s="77"/>
      <c r="FT243" s="77"/>
      <c r="FU243" s="77"/>
      <c r="FV243" s="77"/>
      <c r="FW243" s="77"/>
      <c r="FX243" s="77"/>
      <c r="FY243" s="77"/>
      <c r="FZ243" s="77"/>
      <c r="GA243" s="77"/>
      <c r="GB243" s="77"/>
      <c r="GC243" s="77"/>
      <c r="GD243" s="77"/>
      <c r="GE243" s="77"/>
      <c r="GU243" s="88"/>
      <c r="GZ243" s="29"/>
      <c r="HB243" s="29"/>
      <c r="HD243" s="29"/>
      <c r="HF243" s="29"/>
      <c r="HH243" s="29"/>
      <c r="HJ243" s="29"/>
      <c r="HL243" s="29"/>
      <c r="HN243" s="29"/>
    </row>
    <row r="244" spans="2:222" s="12" customFormat="1" ht="15.75" hidden="1" customHeight="1">
      <c r="B244" s="122"/>
      <c r="C244" s="121"/>
      <c r="D244" s="121"/>
      <c r="E244" s="121"/>
      <c r="CW244" s="9"/>
      <c r="CX244" s="9"/>
      <c r="CY244" s="9"/>
      <c r="CZ244" s="9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7"/>
      <c r="DZ244" s="77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7"/>
      <c r="EN244" s="77"/>
      <c r="EO244" s="77"/>
      <c r="EP244" s="77"/>
      <c r="EQ244" s="77"/>
      <c r="ER244" s="77"/>
      <c r="ES244" s="77"/>
      <c r="ET244" s="77"/>
      <c r="EU244" s="77"/>
      <c r="EV244" s="77"/>
      <c r="EW244" s="77"/>
      <c r="EX244" s="77"/>
      <c r="EY244" s="77"/>
      <c r="EZ244" s="77"/>
      <c r="FA244" s="77"/>
      <c r="FB244" s="77"/>
      <c r="FC244" s="77"/>
      <c r="FD244" s="77"/>
      <c r="FE244" s="77"/>
      <c r="FF244" s="71"/>
      <c r="FG244" s="77"/>
      <c r="FH244" s="77"/>
      <c r="FI244" s="77"/>
      <c r="FJ244" s="77"/>
      <c r="FK244" s="77"/>
      <c r="FL244" s="74"/>
      <c r="FP244" s="77"/>
      <c r="FQ244" s="77"/>
      <c r="FR244" s="77"/>
      <c r="FS244" s="77"/>
      <c r="FT244" s="77"/>
      <c r="FU244" s="77"/>
      <c r="FV244" s="77"/>
      <c r="FW244" s="77"/>
      <c r="FX244" s="77"/>
      <c r="FY244" s="77"/>
      <c r="FZ244" s="77"/>
      <c r="GA244" s="77"/>
      <c r="GB244" s="77"/>
      <c r="GC244" s="77"/>
      <c r="GD244" s="77"/>
      <c r="GE244" s="77"/>
      <c r="GU244" s="88"/>
      <c r="GZ244" s="29"/>
      <c r="HB244" s="29"/>
      <c r="HD244" s="29"/>
      <c r="HF244" s="29"/>
      <c r="HH244" s="29"/>
      <c r="HJ244" s="29"/>
      <c r="HL244" s="29"/>
      <c r="HN244" s="29"/>
    </row>
    <row r="245" spans="2:222" s="12" customFormat="1" ht="15.75" hidden="1" customHeight="1">
      <c r="B245" s="121"/>
      <c r="C245" s="121"/>
      <c r="D245" s="121"/>
      <c r="E245" s="121"/>
      <c r="CW245" s="9"/>
      <c r="CX245" s="9"/>
      <c r="CY245" s="9"/>
      <c r="CZ245" s="9"/>
      <c r="DA245" s="77"/>
      <c r="DB245" s="77"/>
      <c r="DC245" s="77"/>
      <c r="DD245" s="77"/>
      <c r="DE245" s="77"/>
      <c r="DF245" s="77"/>
      <c r="DG245" s="77"/>
      <c r="DH245" s="77"/>
      <c r="DI245" s="77"/>
      <c r="DJ245" s="77"/>
      <c r="DK245" s="77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7"/>
      <c r="DX245" s="77"/>
      <c r="DY245" s="77"/>
      <c r="DZ245" s="77"/>
      <c r="EA245" s="77"/>
      <c r="EB245" s="77"/>
      <c r="EC245" s="77"/>
      <c r="ED245" s="77"/>
      <c r="EE245" s="77"/>
      <c r="EF245" s="77"/>
      <c r="EG245" s="77"/>
      <c r="EH245" s="77"/>
      <c r="EI245" s="77"/>
      <c r="EJ245" s="77"/>
      <c r="EK245" s="77"/>
      <c r="EL245" s="77"/>
      <c r="EM245" s="77"/>
      <c r="EN245" s="77"/>
      <c r="EO245" s="77"/>
      <c r="EP245" s="77"/>
      <c r="EQ245" s="77"/>
      <c r="ER245" s="77"/>
      <c r="ES245" s="77"/>
      <c r="ET245" s="77"/>
      <c r="EU245" s="77"/>
      <c r="EV245" s="77"/>
      <c r="EW245" s="77"/>
      <c r="EX245" s="77"/>
      <c r="EY245" s="77"/>
      <c r="EZ245" s="77"/>
      <c r="FA245" s="77"/>
      <c r="FB245" s="77"/>
      <c r="FC245" s="77"/>
      <c r="FD245" s="77"/>
      <c r="FE245" s="77"/>
      <c r="FF245" s="71"/>
      <c r="FG245" s="77"/>
      <c r="FH245" s="77"/>
      <c r="FI245" s="77"/>
      <c r="FJ245" s="77"/>
      <c r="FK245" s="77"/>
      <c r="FL245" s="74"/>
      <c r="FP245" s="77"/>
      <c r="FQ245" s="77"/>
      <c r="FR245" s="77"/>
      <c r="FS245" s="77"/>
      <c r="FT245" s="77"/>
      <c r="FU245" s="77"/>
      <c r="FV245" s="77"/>
      <c r="FW245" s="77"/>
      <c r="FX245" s="77"/>
      <c r="FY245" s="77"/>
      <c r="FZ245" s="77"/>
      <c r="GA245" s="77"/>
      <c r="GB245" s="77"/>
      <c r="GC245" s="77"/>
      <c r="GD245" s="77"/>
      <c r="GE245" s="77"/>
      <c r="GU245" s="88"/>
      <c r="GZ245" s="29"/>
      <c r="HB245" s="29"/>
      <c r="HD245" s="29"/>
      <c r="HF245" s="29"/>
      <c r="HH245" s="29"/>
      <c r="HJ245" s="29"/>
      <c r="HL245" s="29"/>
      <c r="HN245" s="29"/>
    </row>
    <row r="246" spans="2:222" s="12" customFormat="1" ht="15.75" hidden="1" customHeight="1">
      <c r="B246" s="122"/>
      <c r="C246" s="121"/>
      <c r="D246" s="121"/>
      <c r="E246" s="121"/>
      <c r="CW246" s="9"/>
      <c r="CX246" s="9"/>
      <c r="CY246" s="9"/>
      <c r="CZ246" s="9"/>
      <c r="DA246" s="77"/>
      <c r="DB246" s="77"/>
      <c r="DC246" s="77"/>
      <c r="DD246" s="77"/>
      <c r="DE246" s="77"/>
      <c r="DF246" s="77"/>
      <c r="DG246" s="77"/>
      <c r="DH246" s="77"/>
      <c r="DI246" s="77"/>
      <c r="DJ246" s="77"/>
      <c r="DK246" s="77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7"/>
      <c r="DX246" s="77"/>
      <c r="DY246" s="77"/>
      <c r="DZ246" s="77"/>
      <c r="EA246" s="77"/>
      <c r="EB246" s="77"/>
      <c r="EC246" s="77"/>
      <c r="ED246" s="77"/>
      <c r="EE246" s="77"/>
      <c r="EF246" s="77"/>
      <c r="EG246" s="77"/>
      <c r="EH246" s="77"/>
      <c r="EI246" s="77"/>
      <c r="EJ246" s="77"/>
      <c r="EK246" s="77"/>
      <c r="EL246" s="77"/>
      <c r="EM246" s="77"/>
      <c r="EN246" s="77"/>
      <c r="EO246" s="77"/>
      <c r="EP246" s="77"/>
      <c r="EQ246" s="77"/>
      <c r="ER246" s="77"/>
      <c r="ES246" s="77"/>
      <c r="ET246" s="77"/>
      <c r="EU246" s="77"/>
      <c r="EV246" s="77"/>
      <c r="EW246" s="77"/>
      <c r="EX246" s="77"/>
      <c r="EY246" s="77"/>
      <c r="EZ246" s="77"/>
      <c r="FA246" s="77"/>
      <c r="FB246" s="77"/>
      <c r="FC246" s="77"/>
      <c r="FD246" s="77"/>
      <c r="FE246" s="77"/>
      <c r="FF246" s="71"/>
      <c r="FG246" s="77"/>
      <c r="FH246" s="77"/>
      <c r="FI246" s="77"/>
      <c r="FJ246" s="77"/>
      <c r="FK246" s="77"/>
      <c r="FL246" s="74"/>
      <c r="FP246" s="77"/>
      <c r="FQ246" s="77"/>
      <c r="FR246" s="77"/>
      <c r="FS246" s="77"/>
      <c r="FT246" s="77"/>
      <c r="FU246" s="77"/>
      <c r="FV246" s="77"/>
      <c r="FW246" s="77"/>
      <c r="FX246" s="77"/>
      <c r="FY246" s="77"/>
      <c r="FZ246" s="77"/>
      <c r="GA246" s="77"/>
      <c r="GB246" s="77"/>
      <c r="GC246" s="77"/>
      <c r="GD246" s="77"/>
      <c r="GE246" s="77"/>
      <c r="GU246" s="88"/>
      <c r="GZ246" s="29"/>
      <c r="HB246" s="29"/>
      <c r="HD246" s="29"/>
      <c r="HF246" s="29"/>
      <c r="HH246" s="29"/>
      <c r="HJ246" s="29"/>
      <c r="HL246" s="29"/>
      <c r="HN246" s="29"/>
    </row>
    <row r="247" spans="2:222" s="12" customFormat="1" ht="15.75" hidden="1" customHeight="1">
      <c r="B247" s="121"/>
      <c r="C247" s="121"/>
      <c r="D247" s="121"/>
      <c r="E247" s="121"/>
      <c r="CW247" s="9"/>
      <c r="CX247" s="9"/>
      <c r="CY247" s="9"/>
      <c r="CZ247" s="9"/>
      <c r="DA247" s="77"/>
      <c r="DB247" s="77"/>
      <c r="DC247" s="77"/>
      <c r="DD247" s="77"/>
      <c r="DE247" s="77"/>
      <c r="DF247" s="77"/>
      <c r="DG247" s="77"/>
      <c r="DH247" s="77"/>
      <c r="DI247" s="77"/>
      <c r="DJ247" s="77"/>
      <c r="DK247" s="77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7"/>
      <c r="DX247" s="77"/>
      <c r="DY247" s="77"/>
      <c r="DZ247" s="77"/>
      <c r="EA247" s="77"/>
      <c r="EB247" s="77"/>
      <c r="EC247" s="77"/>
      <c r="ED247" s="77"/>
      <c r="EE247" s="77"/>
      <c r="EF247" s="77"/>
      <c r="EG247" s="77"/>
      <c r="EH247" s="77"/>
      <c r="EI247" s="77"/>
      <c r="EJ247" s="77"/>
      <c r="EK247" s="77"/>
      <c r="EL247" s="77"/>
      <c r="EM247" s="77"/>
      <c r="EN247" s="77"/>
      <c r="EO247" s="77"/>
      <c r="EP247" s="77"/>
      <c r="EQ247" s="77"/>
      <c r="ER247" s="77"/>
      <c r="ES247" s="77"/>
      <c r="ET247" s="77"/>
      <c r="EU247" s="77"/>
      <c r="EV247" s="77"/>
      <c r="EW247" s="77"/>
      <c r="EX247" s="77"/>
      <c r="EY247" s="77"/>
      <c r="EZ247" s="77"/>
      <c r="FA247" s="77"/>
      <c r="FB247" s="77"/>
      <c r="FC247" s="77"/>
      <c r="FD247" s="77"/>
      <c r="FE247" s="77"/>
      <c r="FF247" s="71"/>
      <c r="FG247" s="77"/>
      <c r="FH247" s="77"/>
      <c r="FI247" s="77"/>
      <c r="FJ247" s="77"/>
      <c r="FK247" s="77"/>
      <c r="FL247" s="74"/>
      <c r="FP247" s="77"/>
      <c r="FQ247" s="77"/>
      <c r="FR247" s="77"/>
      <c r="FS247" s="77"/>
      <c r="FT247" s="77"/>
      <c r="FU247" s="77"/>
      <c r="FV247" s="77"/>
      <c r="FW247" s="77"/>
      <c r="FX247" s="77"/>
      <c r="FY247" s="77"/>
      <c r="FZ247" s="77"/>
      <c r="GA247" s="77"/>
      <c r="GB247" s="77"/>
      <c r="GC247" s="77"/>
      <c r="GD247" s="77"/>
      <c r="GE247" s="77"/>
      <c r="GU247" s="88"/>
      <c r="GZ247" s="29"/>
      <c r="HB247" s="29"/>
      <c r="HD247" s="29"/>
      <c r="HF247" s="29"/>
      <c r="HH247" s="29"/>
      <c r="HJ247" s="29"/>
      <c r="HL247" s="29"/>
      <c r="HN247" s="29"/>
    </row>
    <row r="248" spans="2:222" s="12" customFormat="1" ht="15.75" hidden="1" customHeight="1">
      <c r="B248" s="122"/>
      <c r="C248" s="121"/>
      <c r="D248" s="121"/>
      <c r="E248" s="121"/>
      <c r="CW248" s="9"/>
      <c r="CX248" s="9"/>
      <c r="CY248" s="9"/>
      <c r="CZ248" s="9"/>
      <c r="DA248" s="77"/>
      <c r="DB248" s="77"/>
      <c r="DC248" s="77"/>
      <c r="DD248" s="77"/>
      <c r="DE248" s="77"/>
      <c r="DF248" s="77"/>
      <c r="DG248" s="77"/>
      <c r="DH248" s="77"/>
      <c r="DI248" s="77"/>
      <c r="DJ248" s="77"/>
      <c r="DK248" s="77"/>
      <c r="DL248" s="77"/>
      <c r="DM248" s="77"/>
      <c r="DN248" s="77"/>
      <c r="DO248" s="77"/>
      <c r="DP248" s="77"/>
      <c r="DQ248" s="77"/>
      <c r="DR248" s="77"/>
      <c r="DS248" s="77"/>
      <c r="DT248" s="77"/>
      <c r="DU248" s="77"/>
      <c r="DV248" s="77"/>
      <c r="DW248" s="77"/>
      <c r="DX248" s="77"/>
      <c r="DY248" s="77"/>
      <c r="DZ248" s="77"/>
      <c r="EA248" s="77"/>
      <c r="EB248" s="77"/>
      <c r="EC248" s="77"/>
      <c r="ED248" s="77"/>
      <c r="EE248" s="77"/>
      <c r="EF248" s="77"/>
      <c r="EG248" s="77"/>
      <c r="EH248" s="77"/>
      <c r="EI248" s="77"/>
      <c r="EJ248" s="77"/>
      <c r="EK248" s="77"/>
      <c r="EL248" s="77"/>
      <c r="EM248" s="77"/>
      <c r="EN248" s="77"/>
      <c r="EO248" s="77"/>
      <c r="EP248" s="77"/>
      <c r="EQ248" s="77"/>
      <c r="ER248" s="77"/>
      <c r="ES248" s="77"/>
      <c r="ET248" s="77"/>
      <c r="EU248" s="77"/>
      <c r="EV248" s="77"/>
      <c r="EW248" s="77"/>
      <c r="EX248" s="77"/>
      <c r="EY248" s="77"/>
      <c r="EZ248" s="77"/>
      <c r="FA248" s="77"/>
      <c r="FB248" s="77"/>
      <c r="FC248" s="77"/>
      <c r="FD248" s="77"/>
      <c r="FE248" s="77"/>
      <c r="FF248" s="71"/>
      <c r="FG248" s="77"/>
      <c r="FH248" s="77"/>
      <c r="FI248" s="77"/>
      <c r="FJ248" s="77"/>
      <c r="FK248" s="77"/>
      <c r="FL248" s="74"/>
      <c r="FP248" s="77"/>
      <c r="FQ248" s="77"/>
      <c r="FR248" s="77"/>
      <c r="FS248" s="77"/>
      <c r="FT248" s="77"/>
      <c r="FU248" s="77"/>
      <c r="FV248" s="77"/>
      <c r="FW248" s="77"/>
      <c r="FX248" s="77"/>
      <c r="FY248" s="77"/>
      <c r="FZ248" s="77"/>
      <c r="GA248" s="77"/>
      <c r="GB248" s="77"/>
      <c r="GC248" s="77"/>
      <c r="GD248" s="77"/>
      <c r="GE248" s="77"/>
      <c r="GU248" s="88"/>
      <c r="GZ248" s="29"/>
      <c r="HB248" s="29"/>
      <c r="HD248" s="29"/>
      <c r="HF248" s="29"/>
      <c r="HH248" s="29"/>
      <c r="HJ248" s="29"/>
      <c r="HL248" s="29"/>
      <c r="HN248" s="29"/>
    </row>
    <row r="249" spans="2:222" s="12" customFormat="1" ht="15.75" hidden="1" customHeight="1">
      <c r="B249" s="121"/>
      <c r="C249" s="121"/>
      <c r="D249" s="121"/>
      <c r="E249" s="121"/>
      <c r="CW249" s="9"/>
      <c r="CX249" s="9"/>
      <c r="CY249" s="9"/>
      <c r="CZ249" s="9"/>
      <c r="DA249" s="77"/>
      <c r="DB249" s="77"/>
      <c r="DC249" s="77"/>
      <c r="DD249" s="77"/>
      <c r="DE249" s="77"/>
      <c r="DF249" s="77"/>
      <c r="DG249" s="77"/>
      <c r="DH249" s="77"/>
      <c r="DI249" s="77"/>
      <c r="DJ249" s="77"/>
      <c r="DK249" s="77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  <c r="EA249" s="77"/>
      <c r="EB249" s="77"/>
      <c r="EC249" s="77"/>
      <c r="ED249" s="77"/>
      <c r="EE249" s="77"/>
      <c r="EF249" s="77"/>
      <c r="EG249" s="77"/>
      <c r="EH249" s="77"/>
      <c r="EI249" s="77"/>
      <c r="EJ249" s="77"/>
      <c r="EK249" s="77"/>
      <c r="EL249" s="77"/>
      <c r="EM249" s="77"/>
      <c r="EN249" s="77"/>
      <c r="EO249" s="77"/>
      <c r="EP249" s="77"/>
      <c r="EQ249" s="77"/>
      <c r="ER249" s="77"/>
      <c r="ES249" s="77"/>
      <c r="ET249" s="77"/>
      <c r="EU249" s="77"/>
      <c r="EV249" s="77"/>
      <c r="EW249" s="77"/>
      <c r="EX249" s="77"/>
      <c r="EY249" s="77"/>
      <c r="EZ249" s="77"/>
      <c r="FA249" s="77"/>
      <c r="FB249" s="77"/>
      <c r="FC249" s="77"/>
      <c r="FD249" s="77"/>
      <c r="FE249" s="77"/>
      <c r="FF249" s="71"/>
      <c r="FG249" s="77"/>
      <c r="FH249" s="77"/>
      <c r="FI249" s="77"/>
      <c r="FJ249" s="77"/>
      <c r="FK249" s="77"/>
      <c r="FL249" s="74"/>
      <c r="FP249" s="77"/>
      <c r="FQ249" s="77"/>
      <c r="FR249" s="77"/>
      <c r="FS249" s="77"/>
      <c r="FT249" s="77"/>
      <c r="FU249" s="77"/>
      <c r="FV249" s="77"/>
      <c r="FW249" s="77"/>
      <c r="FX249" s="77"/>
      <c r="FY249" s="77"/>
      <c r="FZ249" s="77"/>
      <c r="GA249" s="77"/>
      <c r="GB249" s="77"/>
      <c r="GC249" s="77"/>
      <c r="GD249" s="77"/>
      <c r="GE249" s="77"/>
      <c r="GU249" s="88"/>
      <c r="GZ249" s="29"/>
      <c r="HB249" s="29"/>
      <c r="HD249" s="29"/>
      <c r="HF249" s="29"/>
      <c r="HH249" s="29"/>
      <c r="HJ249" s="29"/>
      <c r="HL249" s="29"/>
      <c r="HN249" s="29"/>
    </row>
    <row r="250" spans="2:222" s="12" customFormat="1" ht="15.75" hidden="1" customHeight="1">
      <c r="B250" s="122"/>
      <c r="C250" s="121"/>
      <c r="D250" s="121"/>
      <c r="E250" s="121"/>
      <c r="CW250" s="9"/>
      <c r="CX250" s="9"/>
      <c r="CY250" s="9"/>
      <c r="CZ250" s="9"/>
      <c r="DA250" s="77"/>
      <c r="DB250" s="77"/>
      <c r="DC250" s="77"/>
      <c r="DD250" s="77"/>
      <c r="DE250" s="77"/>
      <c r="DF250" s="77"/>
      <c r="DG250" s="77"/>
      <c r="DH250" s="77"/>
      <c r="DI250" s="77"/>
      <c r="DJ250" s="77"/>
      <c r="DK250" s="77"/>
      <c r="DL250" s="77"/>
      <c r="DM250" s="77"/>
      <c r="DN250" s="77"/>
      <c r="DO250" s="77"/>
      <c r="DP250" s="77"/>
      <c r="DQ250" s="77"/>
      <c r="DR250" s="77"/>
      <c r="DS250" s="77"/>
      <c r="DT250" s="77"/>
      <c r="DU250" s="77"/>
      <c r="DV250" s="77"/>
      <c r="DW250" s="77"/>
      <c r="DX250" s="77"/>
      <c r="DY250" s="77"/>
      <c r="DZ250" s="77"/>
      <c r="EA250" s="77"/>
      <c r="EB250" s="77"/>
      <c r="EC250" s="77"/>
      <c r="ED250" s="77"/>
      <c r="EE250" s="77"/>
      <c r="EF250" s="77"/>
      <c r="EG250" s="77"/>
      <c r="EH250" s="77"/>
      <c r="EI250" s="77"/>
      <c r="EJ250" s="77"/>
      <c r="EK250" s="77"/>
      <c r="EL250" s="77"/>
      <c r="EM250" s="77"/>
      <c r="EN250" s="77"/>
      <c r="EO250" s="77"/>
      <c r="EP250" s="77"/>
      <c r="EQ250" s="77"/>
      <c r="ER250" s="77"/>
      <c r="ES250" s="77"/>
      <c r="ET250" s="77"/>
      <c r="EU250" s="77"/>
      <c r="EV250" s="77"/>
      <c r="EW250" s="77"/>
      <c r="EX250" s="77"/>
      <c r="EY250" s="77"/>
      <c r="EZ250" s="77"/>
      <c r="FA250" s="77"/>
      <c r="FB250" s="77"/>
      <c r="FC250" s="77"/>
      <c r="FD250" s="77"/>
      <c r="FE250" s="77"/>
      <c r="FF250" s="71"/>
      <c r="FG250" s="77"/>
      <c r="FH250" s="77"/>
      <c r="FI250" s="77"/>
      <c r="FJ250" s="77"/>
      <c r="FK250" s="77"/>
      <c r="FL250" s="74"/>
      <c r="FP250" s="77"/>
      <c r="FQ250" s="77"/>
      <c r="FR250" s="77"/>
      <c r="FS250" s="77"/>
      <c r="FT250" s="77"/>
      <c r="FU250" s="77"/>
      <c r="FV250" s="77"/>
      <c r="FW250" s="77"/>
      <c r="FX250" s="77"/>
      <c r="FY250" s="77"/>
      <c r="FZ250" s="77"/>
      <c r="GA250" s="77"/>
      <c r="GB250" s="77"/>
      <c r="GC250" s="77"/>
      <c r="GD250" s="77"/>
      <c r="GE250" s="77"/>
      <c r="GU250" s="88"/>
      <c r="GZ250" s="29"/>
      <c r="HB250" s="29"/>
      <c r="HD250" s="29"/>
      <c r="HF250" s="29"/>
      <c r="HH250" s="29"/>
      <c r="HJ250" s="29"/>
      <c r="HL250" s="29"/>
      <c r="HN250" s="29"/>
    </row>
    <row r="251" spans="2:222" s="12" customFormat="1" ht="14.25" hidden="1" customHeight="1">
      <c r="CW251" s="9"/>
      <c r="CX251" s="9"/>
      <c r="CY251" s="9"/>
      <c r="CZ251" s="9"/>
      <c r="DA251" s="77"/>
      <c r="DB251" s="77"/>
      <c r="DC251" s="77"/>
      <c r="DD251" s="77"/>
      <c r="DE251" s="77"/>
      <c r="DF251" s="77"/>
      <c r="DG251" s="77"/>
      <c r="DH251" s="77"/>
      <c r="DI251" s="77"/>
      <c r="DJ251" s="77"/>
      <c r="DK251" s="77"/>
      <c r="DL251" s="77"/>
      <c r="DM251" s="77"/>
      <c r="DN251" s="77"/>
      <c r="DO251" s="77"/>
      <c r="DP251" s="77"/>
      <c r="DQ251" s="77"/>
      <c r="DR251" s="77"/>
      <c r="DS251" s="77"/>
      <c r="DT251" s="77"/>
      <c r="DU251" s="77"/>
      <c r="DV251" s="77"/>
      <c r="DW251" s="77"/>
      <c r="DX251" s="77"/>
      <c r="DY251" s="77"/>
      <c r="DZ251" s="77"/>
      <c r="EA251" s="77"/>
      <c r="EB251" s="77"/>
      <c r="EC251" s="77"/>
      <c r="ED251" s="77"/>
      <c r="EE251" s="77"/>
      <c r="EF251" s="77"/>
      <c r="EG251" s="77"/>
      <c r="EH251" s="77"/>
      <c r="EI251" s="77"/>
      <c r="EJ251" s="77"/>
      <c r="EK251" s="77"/>
      <c r="EL251" s="77"/>
      <c r="EM251" s="77"/>
      <c r="EN251" s="77"/>
      <c r="EO251" s="77"/>
      <c r="EP251" s="77"/>
      <c r="EQ251" s="77"/>
      <c r="ER251" s="77"/>
      <c r="ES251" s="77"/>
      <c r="ET251" s="77"/>
      <c r="EU251" s="77"/>
      <c r="EV251" s="77"/>
      <c r="EW251" s="77"/>
      <c r="EX251" s="77"/>
      <c r="EY251" s="77"/>
      <c r="EZ251" s="77"/>
      <c r="FA251" s="77"/>
      <c r="FB251" s="77"/>
      <c r="FC251" s="77"/>
      <c r="FD251" s="77"/>
      <c r="FE251" s="77"/>
      <c r="FF251" s="71"/>
      <c r="FG251" s="77"/>
      <c r="FH251" s="77"/>
      <c r="FI251" s="77"/>
      <c r="FJ251" s="77"/>
      <c r="FK251" s="77"/>
      <c r="FL251" s="74"/>
      <c r="FP251" s="77"/>
      <c r="FQ251" s="77"/>
      <c r="FR251" s="77"/>
      <c r="FS251" s="77"/>
      <c r="FT251" s="77"/>
      <c r="FU251" s="77"/>
      <c r="FV251" s="77"/>
      <c r="FW251" s="77"/>
      <c r="FX251" s="77"/>
      <c r="FY251" s="77"/>
      <c r="FZ251" s="77"/>
      <c r="GA251" s="77"/>
      <c r="GB251" s="77"/>
      <c r="GC251" s="77"/>
      <c r="GD251" s="77"/>
      <c r="GE251" s="77"/>
      <c r="GU251" s="88"/>
      <c r="GZ251" s="29"/>
      <c r="HB251" s="29"/>
      <c r="HD251" s="29"/>
      <c r="HF251" s="29"/>
      <c r="HH251" s="29"/>
      <c r="HJ251" s="29"/>
      <c r="HL251" s="29"/>
      <c r="HN251" s="29"/>
    </row>
    <row r="252" spans="2:222" s="12" customFormat="1" ht="14.25" hidden="1" customHeight="1">
      <c r="CW252" s="9"/>
      <c r="CX252" s="9"/>
      <c r="CY252" s="9"/>
      <c r="CZ252" s="9"/>
      <c r="DA252" s="77"/>
      <c r="DB252" s="77"/>
      <c r="DC252" s="77"/>
      <c r="DD252" s="77"/>
      <c r="DE252" s="77"/>
      <c r="DF252" s="77"/>
      <c r="DG252" s="77"/>
      <c r="DH252" s="77"/>
      <c r="DI252" s="77"/>
      <c r="DJ252" s="77"/>
      <c r="DK252" s="77"/>
      <c r="DL252" s="77"/>
      <c r="DM252" s="77"/>
      <c r="DN252" s="77"/>
      <c r="DO252" s="77"/>
      <c r="DP252" s="77"/>
      <c r="DQ252" s="77"/>
      <c r="DR252" s="77"/>
      <c r="DS252" s="77"/>
      <c r="DT252" s="77"/>
      <c r="DU252" s="77"/>
      <c r="DV252" s="77"/>
      <c r="DW252" s="77"/>
      <c r="DX252" s="77"/>
      <c r="DY252" s="77"/>
      <c r="DZ252" s="77"/>
      <c r="EA252" s="77"/>
      <c r="EB252" s="77"/>
      <c r="EC252" s="77"/>
      <c r="ED252" s="77"/>
      <c r="EE252" s="77"/>
      <c r="EF252" s="77"/>
      <c r="EG252" s="77"/>
      <c r="EH252" s="77"/>
      <c r="EI252" s="77"/>
      <c r="EJ252" s="77"/>
      <c r="EK252" s="77"/>
      <c r="EL252" s="77"/>
      <c r="EM252" s="77"/>
      <c r="EN252" s="77"/>
      <c r="EO252" s="77"/>
      <c r="EP252" s="77"/>
      <c r="EQ252" s="77"/>
      <c r="ER252" s="77"/>
      <c r="ES252" s="77"/>
      <c r="ET252" s="77"/>
      <c r="EU252" s="77"/>
      <c r="EV252" s="77"/>
      <c r="EW252" s="77"/>
      <c r="EX252" s="77"/>
      <c r="EY252" s="77"/>
      <c r="EZ252" s="77"/>
      <c r="FA252" s="77"/>
      <c r="FB252" s="77"/>
      <c r="FC252" s="77"/>
      <c r="FD252" s="77"/>
      <c r="FE252" s="77"/>
      <c r="FF252" s="71"/>
      <c r="FG252" s="77"/>
      <c r="FH252" s="77"/>
      <c r="FI252" s="77"/>
      <c r="FJ252" s="77"/>
      <c r="FK252" s="77"/>
      <c r="FL252" s="74"/>
      <c r="FP252" s="77"/>
      <c r="FQ252" s="77"/>
      <c r="FR252" s="77"/>
      <c r="FS252" s="77"/>
      <c r="FT252" s="77"/>
      <c r="FU252" s="77"/>
      <c r="FV252" s="77"/>
      <c r="FW252" s="77"/>
      <c r="FX252" s="77"/>
      <c r="FY252" s="77"/>
      <c r="FZ252" s="77"/>
      <c r="GA252" s="77"/>
      <c r="GB252" s="77"/>
      <c r="GC252" s="77"/>
      <c r="GD252" s="77"/>
      <c r="GE252" s="77"/>
      <c r="GU252" s="88"/>
      <c r="GZ252" s="29"/>
      <c r="HB252" s="29"/>
      <c r="HD252" s="29"/>
      <c r="HF252" s="29"/>
      <c r="HH252" s="29"/>
      <c r="HJ252" s="29"/>
      <c r="HL252" s="29"/>
      <c r="HN252" s="29"/>
    </row>
    <row r="253" spans="2:222" s="12" customFormat="1" ht="14.25" hidden="1" customHeight="1">
      <c r="CW253" s="9"/>
      <c r="CX253" s="9"/>
      <c r="CY253" s="9"/>
      <c r="CZ253" s="9"/>
      <c r="DA253" s="77"/>
      <c r="DB253" s="77"/>
      <c r="DC253" s="77"/>
      <c r="DD253" s="77"/>
      <c r="DE253" s="77"/>
      <c r="DF253" s="77"/>
      <c r="DG253" s="77"/>
      <c r="DH253" s="77"/>
      <c r="DI253" s="77"/>
      <c r="DJ253" s="77"/>
      <c r="DK253" s="77"/>
      <c r="DL253" s="77"/>
      <c r="DM253" s="77"/>
      <c r="DN253" s="77"/>
      <c r="DO253" s="77"/>
      <c r="DP253" s="77"/>
      <c r="DQ253" s="77"/>
      <c r="DR253" s="77"/>
      <c r="DS253" s="77"/>
      <c r="DT253" s="77"/>
      <c r="DU253" s="77"/>
      <c r="DV253" s="77"/>
      <c r="DW253" s="77"/>
      <c r="DX253" s="77"/>
      <c r="DY253" s="77"/>
      <c r="DZ253" s="77"/>
      <c r="EA253" s="77"/>
      <c r="EB253" s="77"/>
      <c r="EC253" s="77"/>
      <c r="ED253" s="77"/>
      <c r="EE253" s="77"/>
      <c r="EF253" s="77"/>
      <c r="EG253" s="77"/>
      <c r="EH253" s="77"/>
      <c r="EI253" s="77"/>
      <c r="EJ253" s="77"/>
      <c r="EK253" s="77"/>
      <c r="EL253" s="77"/>
      <c r="EM253" s="77"/>
      <c r="EN253" s="77"/>
      <c r="EO253" s="77"/>
      <c r="EP253" s="77"/>
      <c r="EQ253" s="77"/>
      <c r="ER253" s="77"/>
      <c r="ES253" s="77"/>
      <c r="ET253" s="77"/>
      <c r="EU253" s="77"/>
      <c r="EV253" s="77"/>
      <c r="EW253" s="77"/>
      <c r="EX253" s="77"/>
      <c r="EY253" s="77"/>
      <c r="EZ253" s="77"/>
      <c r="FA253" s="77"/>
      <c r="FB253" s="77"/>
      <c r="FC253" s="77"/>
      <c r="FD253" s="77"/>
      <c r="FE253" s="77"/>
      <c r="FF253" s="71"/>
      <c r="FG253" s="77"/>
      <c r="FH253" s="77"/>
      <c r="FI253" s="77"/>
      <c r="FJ253" s="77"/>
      <c r="FK253" s="77"/>
      <c r="FL253" s="74"/>
      <c r="FP253" s="77"/>
      <c r="FQ253" s="77"/>
      <c r="FR253" s="77"/>
      <c r="FS253" s="77"/>
      <c r="FT253" s="77"/>
      <c r="FU253" s="77"/>
      <c r="FV253" s="77"/>
      <c r="FW253" s="77"/>
      <c r="FX253" s="77"/>
      <c r="FY253" s="77"/>
      <c r="FZ253" s="77"/>
      <c r="GA253" s="77"/>
      <c r="GB253" s="77"/>
      <c r="GC253" s="77"/>
      <c r="GD253" s="77"/>
      <c r="GE253" s="77"/>
      <c r="GU253" s="88"/>
      <c r="GZ253" s="29"/>
      <c r="HB253" s="29"/>
      <c r="HD253" s="29"/>
      <c r="HF253" s="29"/>
      <c r="HH253" s="29"/>
      <c r="HJ253" s="29"/>
      <c r="HL253" s="29"/>
      <c r="HN253" s="29"/>
    </row>
    <row r="254" spans="2:222" s="12" customFormat="1" ht="14.25" hidden="1" customHeight="1">
      <c r="CW254" s="9"/>
      <c r="CX254" s="9"/>
      <c r="CY254" s="9"/>
      <c r="CZ254" s="9"/>
      <c r="DA254" s="77"/>
      <c r="DB254" s="77"/>
      <c r="DC254" s="77"/>
      <c r="DD254" s="77"/>
      <c r="DE254" s="77"/>
      <c r="DF254" s="77"/>
      <c r="DG254" s="77"/>
      <c r="DH254" s="77"/>
      <c r="DI254" s="77"/>
      <c r="DJ254" s="77"/>
      <c r="DK254" s="77"/>
      <c r="DL254" s="77"/>
      <c r="DM254" s="77"/>
      <c r="DN254" s="77"/>
      <c r="DO254" s="77"/>
      <c r="DP254" s="77"/>
      <c r="DQ254" s="77"/>
      <c r="DR254" s="77"/>
      <c r="DS254" s="77"/>
      <c r="DT254" s="77"/>
      <c r="DU254" s="77"/>
      <c r="DV254" s="77"/>
      <c r="DW254" s="77"/>
      <c r="DX254" s="77"/>
      <c r="DY254" s="77"/>
      <c r="DZ254" s="77"/>
      <c r="EA254" s="77"/>
      <c r="EB254" s="77"/>
      <c r="EC254" s="77"/>
      <c r="ED254" s="77"/>
      <c r="EE254" s="77"/>
      <c r="EF254" s="77"/>
      <c r="EG254" s="77"/>
      <c r="EH254" s="77"/>
      <c r="EI254" s="77"/>
      <c r="EJ254" s="77"/>
      <c r="EK254" s="77"/>
      <c r="EL254" s="77"/>
      <c r="EM254" s="77"/>
      <c r="EN254" s="77"/>
      <c r="EO254" s="77"/>
      <c r="EP254" s="77"/>
      <c r="EQ254" s="77"/>
      <c r="ER254" s="77"/>
      <c r="ES254" s="77"/>
      <c r="ET254" s="77"/>
      <c r="EU254" s="77"/>
      <c r="EV254" s="77"/>
      <c r="EW254" s="77"/>
      <c r="EX254" s="77"/>
      <c r="EY254" s="77"/>
      <c r="EZ254" s="77"/>
      <c r="FA254" s="77"/>
      <c r="FB254" s="77"/>
      <c r="FC254" s="77"/>
      <c r="FD254" s="77"/>
      <c r="FE254" s="77"/>
      <c r="FF254" s="71"/>
      <c r="FG254" s="77"/>
      <c r="FH254" s="77"/>
      <c r="FI254" s="77"/>
      <c r="FJ254" s="77"/>
      <c r="FK254" s="77"/>
      <c r="FL254" s="74"/>
      <c r="FP254" s="77"/>
      <c r="FQ254" s="77"/>
      <c r="FR254" s="77"/>
      <c r="FS254" s="77"/>
      <c r="FT254" s="77"/>
      <c r="FU254" s="77"/>
      <c r="FV254" s="77"/>
      <c r="FW254" s="77"/>
      <c r="FX254" s="77"/>
      <c r="FY254" s="77"/>
      <c r="FZ254" s="77"/>
      <c r="GA254" s="77"/>
      <c r="GB254" s="77"/>
      <c r="GC254" s="77"/>
      <c r="GD254" s="77"/>
      <c r="GE254" s="77"/>
      <c r="GU254" s="88"/>
      <c r="GZ254" s="29"/>
      <c r="HB254" s="29"/>
      <c r="HD254" s="29"/>
      <c r="HF254" s="29"/>
      <c r="HH254" s="29"/>
      <c r="HJ254" s="29"/>
      <c r="HL254" s="29"/>
      <c r="HN254" s="29"/>
    </row>
    <row r="255" spans="2:222" s="12" customFormat="1" ht="14.25" hidden="1" customHeight="1">
      <c r="CW255" s="9"/>
      <c r="CX255" s="9"/>
      <c r="CY255" s="9"/>
      <c r="CZ255" s="9"/>
      <c r="DA255" s="77"/>
      <c r="DB255" s="77"/>
      <c r="DC255" s="77"/>
      <c r="DD255" s="77"/>
      <c r="DE255" s="77"/>
      <c r="DF255" s="77"/>
      <c r="DG255" s="77"/>
      <c r="DH255" s="77"/>
      <c r="DI255" s="77"/>
      <c r="DJ255" s="77"/>
      <c r="DK255" s="77"/>
      <c r="DL255" s="77"/>
      <c r="DM255" s="77"/>
      <c r="DN255" s="77"/>
      <c r="DO255" s="77"/>
      <c r="DP255" s="77"/>
      <c r="DQ255" s="77"/>
      <c r="DR255" s="77"/>
      <c r="DS255" s="77"/>
      <c r="DT255" s="77"/>
      <c r="DU255" s="77"/>
      <c r="DV255" s="77"/>
      <c r="DW255" s="77"/>
      <c r="DX255" s="77"/>
      <c r="DY255" s="77"/>
      <c r="DZ255" s="77"/>
      <c r="EA255" s="77"/>
      <c r="EB255" s="77"/>
      <c r="EC255" s="77"/>
      <c r="ED255" s="77"/>
      <c r="EE255" s="77"/>
      <c r="EF255" s="77"/>
      <c r="EG255" s="77"/>
      <c r="EH255" s="77"/>
      <c r="EI255" s="77"/>
      <c r="EJ255" s="77"/>
      <c r="EK255" s="77"/>
      <c r="EL255" s="77"/>
      <c r="EM255" s="77"/>
      <c r="EN255" s="77"/>
      <c r="EO255" s="77"/>
      <c r="EP255" s="77"/>
      <c r="EQ255" s="77"/>
      <c r="ER255" s="77"/>
      <c r="ES255" s="77"/>
      <c r="ET255" s="77"/>
      <c r="EU255" s="77"/>
      <c r="EV255" s="77"/>
      <c r="EW255" s="77"/>
      <c r="EX255" s="77"/>
      <c r="EY255" s="77"/>
      <c r="EZ255" s="77"/>
      <c r="FA255" s="77"/>
      <c r="FB255" s="77"/>
      <c r="FC255" s="77"/>
      <c r="FD255" s="77"/>
      <c r="FE255" s="77"/>
      <c r="FF255" s="71"/>
      <c r="FG255" s="77"/>
      <c r="FH255" s="77"/>
      <c r="FI255" s="77"/>
      <c r="FJ255" s="77"/>
      <c r="FK255" s="77"/>
      <c r="FL255" s="74"/>
      <c r="FP255" s="77"/>
      <c r="FQ255" s="77"/>
      <c r="FR255" s="77"/>
      <c r="FS255" s="77"/>
      <c r="FT255" s="77"/>
      <c r="FU255" s="77"/>
      <c r="FV255" s="77"/>
      <c r="FW255" s="77"/>
      <c r="FX255" s="77"/>
      <c r="FY255" s="77"/>
      <c r="FZ255" s="77"/>
      <c r="GA255" s="77"/>
      <c r="GB255" s="77"/>
      <c r="GC255" s="77"/>
      <c r="GD255" s="77"/>
      <c r="GE255" s="77"/>
      <c r="GU255" s="88"/>
      <c r="GZ255" s="29"/>
      <c r="HB255" s="29"/>
      <c r="HD255" s="29"/>
      <c r="HF255" s="29"/>
      <c r="HH255" s="29"/>
      <c r="HJ255" s="29"/>
      <c r="HL255" s="29"/>
      <c r="HN255" s="29"/>
    </row>
    <row r="256" spans="2:222" s="12" customFormat="1" ht="14.25" hidden="1" customHeight="1">
      <c r="CW256" s="9"/>
      <c r="CX256" s="9"/>
      <c r="CY256" s="9"/>
      <c r="CZ256" s="9"/>
      <c r="DA256" s="77"/>
      <c r="DB256" s="77"/>
      <c r="DC256" s="77"/>
      <c r="DD256" s="77"/>
      <c r="DE256" s="77"/>
      <c r="DF256" s="77"/>
      <c r="DG256" s="77"/>
      <c r="DH256" s="77"/>
      <c r="DI256" s="77"/>
      <c r="DJ256" s="77"/>
      <c r="DK256" s="77"/>
      <c r="DL256" s="77"/>
      <c r="DM256" s="77"/>
      <c r="DN256" s="77"/>
      <c r="DO256" s="77"/>
      <c r="DP256" s="77"/>
      <c r="DQ256" s="77"/>
      <c r="DR256" s="77"/>
      <c r="DS256" s="77"/>
      <c r="DT256" s="77"/>
      <c r="DU256" s="77"/>
      <c r="DV256" s="77"/>
      <c r="DW256" s="77"/>
      <c r="DX256" s="77"/>
      <c r="DY256" s="77"/>
      <c r="DZ256" s="77"/>
      <c r="EA256" s="77"/>
      <c r="EB256" s="77"/>
      <c r="EC256" s="77"/>
      <c r="ED256" s="77"/>
      <c r="EE256" s="77"/>
      <c r="EF256" s="77"/>
      <c r="EG256" s="77"/>
      <c r="EH256" s="77"/>
      <c r="EI256" s="77"/>
      <c r="EJ256" s="77"/>
      <c r="EK256" s="77"/>
      <c r="EL256" s="77"/>
      <c r="EM256" s="77"/>
      <c r="EN256" s="77"/>
      <c r="EO256" s="77"/>
      <c r="EP256" s="77"/>
      <c r="EQ256" s="77"/>
      <c r="ER256" s="77"/>
      <c r="ES256" s="77"/>
      <c r="ET256" s="77"/>
      <c r="EU256" s="77"/>
      <c r="EV256" s="77"/>
      <c r="EW256" s="77"/>
      <c r="EX256" s="77"/>
      <c r="EY256" s="77"/>
      <c r="EZ256" s="77"/>
      <c r="FA256" s="77"/>
      <c r="FB256" s="77"/>
      <c r="FC256" s="77"/>
      <c r="FD256" s="77"/>
      <c r="FE256" s="77"/>
      <c r="FF256" s="71"/>
      <c r="FG256" s="77"/>
      <c r="FH256" s="77"/>
      <c r="FI256" s="77"/>
      <c r="FJ256" s="77"/>
      <c r="FK256" s="77"/>
      <c r="FL256" s="74"/>
      <c r="FP256" s="77"/>
      <c r="FQ256" s="77"/>
      <c r="FR256" s="77"/>
      <c r="FS256" s="77"/>
      <c r="FT256" s="77"/>
      <c r="FU256" s="77"/>
      <c r="FV256" s="77"/>
      <c r="FW256" s="77"/>
      <c r="FX256" s="77"/>
      <c r="FY256" s="77"/>
      <c r="FZ256" s="77"/>
      <c r="GA256" s="77"/>
      <c r="GB256" s="77"/>
      <c r="GC256" s="77"/>
      <c r="GD256" s="77"/>
      <c r="GE256" s="77"/>
      <c r="GU256" s="88"/>
      <c r="GZ256" s="29"/>
      <c r="HB256" s="29"/>
      <c r="HD256" s="29"/>
      <c r="HF256" s="29"/>
      <c r="HH256" s="29"/>
      <c r="HJ256" s="29"/>
      <c r="HL256" s="29"/>
      <c r="HN256" s="29"/>
    </row>
    <row r="257" spans="101:222" s="12" customFormat="1" ht="14.25" hidden="1" customHeight="1">
      <c r="CW257" s="9"/>
      <c r="CX257" s="9"/>
      <c r="CY257" s="9"/>
      <c r="CZ257" s="9"/>
      <c r="DA257" s="77"/>
      <c r="DB257" s="77"/>
      <c r="DC257" s="77"/>
      <c r="DD257" s="77"/>
      <c r="DE257" s="77"/>
      <c r="DF257" s="77"/>
      <c r="DG257" s="77"/>
      <c r="DH257" s="77"/>
      <c r="DI257" s="77"/>
      <c r="DJ257" s="77"/>
      <c r="DK257" s="77"/>
      <c r="DL257" s="77"/>
      <c r="DM257" s="77"/>
      <c r="DN257" s="77"/>
      <c r="DO257" s="77"/>
      <c r="DP257" s="77"/>
      <c r="DQ257" s="77"/>
      <c r="DR257" s="77"/>
      <c r="DS257" s="77"/>
      <c r="DT257" s="77"/>
      <c r="DU257" s="77"/>
      <c r="DV257" s="77"/>
      <c r="DW257" s="77"/>
      <c r="DX257" s="77"/>
      <c r="DY257" s="77"/>
      <c r="DZ257" s="77"/>
      <c r="EA257" s="77"/>
      <c r="EB257" s="77"/>
      <c r="EC257" s="77"/>
      <c r="ED257" s="77"/>
      <c r="EE257" s="77"/>
      <c r="EF257" s="77"/>
      <c r="EG257" s="77"/>
      <c r="EH257" s="77"/>
      <c r="EI257" s="77"/>
      <c r="EJ257" s="77"/>
      <c r="EK257" s="77"/>
      <c r="EL257" s="77"/>
      <c r="EM257" s="77"/>
      <c r="EN257" s="77"/>
      <c r="EO257" s="77"/>
      <c r="EP257" s="77"/>
      <c r="EQ257" s="77"/>
      <c r="ER257" s="77"/>
      <c r="ES257" s="77"/>
      <c r="ET257" s="77"/>
      <c r="EU257" s="77"/>
      <c r="EV257" s="77"/>
      <c r="EW257" s="77"/>
      <c r="EX257" s="77"/>
      <c r="EY257" s="77"/>
      <c r="EZ257" s="77"/>
      <c r="FA257" s="77"/>
      <c r="FB257" s="77"/>
      <c r="FC257" s="77"/>
      <c r="FD257" s="77"/>
      <c r="FE257" s="77"/>
      <c r="FF257" s="71"/>
      <c r="FG257" s="77"/>
      <c r="FH257" s="77"/>
      <c r="FI257" s="77"/>
      <c r="FJ257" s="77"/>
      <c r="FK257" s="77"/>
      <c r="FL257" s="74"/>
      <c r="FP257" s="77"/>
      <c r="FQ257" s="77"/>
      <c r="FR257" s="77"/>
      <c r="FS257" s="77"/>
      <c r="FT257" s="77"/>
      <c r="FU257" s="77"/>
      <c r="FV257" s="77"/>
      <c r="FW257" s="77"/>
      <c r="FX257" s="77"/>
      <c r="FY257" s="77"/>
      <c r="FZ257" s="77"/>
      <c r="GA257" s="77"/>
      <c r="GB257" s="77"/>
      <c r="GC257" s="77"/>
      <c r="GD257" s="77"/>
      <c r="GE257" s="77"/>
      <c r="GU257" s="88"/>
      <c r="GZ257" s="29"/>
      <c r="HB257" s="29"/>
      <c r="HD257" s="29"/>
      <c r="HF257" s="29"/>
      <c r="HH257" s="29"/>
      <c r="HJ257" s="29"/>
      <c r="HL257" s="29"/>
      <c r="HN257" s="29"/>
    </row>
    <row r="258" spans="101:222" s="12" customFormat="1" ht="14.25" hidden="1" customHeight="1">
      <c r="CW258" s="9"/>
      <c r="CX258" s="9"/>
      <c r="CY258" s="9"/>
      <c r="CZ258" s="9"/>
      <c r="DA258" s="77"/>
      <c r="DB258" s="77"/>
      <c r="DC258" s="77"/>
      <c r="DD258" s="77"/>
      <c r="DE258" s="77"/>
      <c r="DF258" s="77"/>
      <c r="DG258" s="77"/>
      <c r="DH258" s="77"/>
      <c r="DI258" s="77"/>
      <c r="DJ258" s="77"/>
      <c r="DK258" s="77"/>
      <c r="DL258" s="77"/>
      <c r="DM258" s="77"/>
      <c r="DN258" s="77"/>
      <c r="DO258" s="77"/>
      <c r="DP258" s="77"/>
      <c r="DQ258" s="77"/>
      <c r="DR258" s="77"/>
      <c r="DS258" s="77"/>
      <c r="DT258" s="77"/>
      <c r="DU258" s="77"/>
      <c r="DV258" s="77"/>
      <c r="DW258" s="77"/>
      <c r="DX258" s="77"/>
      <c r="DY258" s="77"/>
      <c r="DZ258" s="77"/>
      <c r="EA258" s="77"/>
      <c r="EB258" s="77"/>
      <c r="EC258" s="77"/>
      <c r="ED258" s="77"/>
      <c r="EE258" s="77"/>
      <c r="EF258" s="77"/>
      <c r="EG258" s="77"/>
      <c r="EH258" s="77"/>
      <c r="EI258" s="77"/>
      <c r="EJ258" s="77"/>
      <c r="EK258" s="77"/>
      <c r="EL258" s="77"/>
      <c r="EM258" s="77"/>
      <c r="EN258" s="77"/>
      <c r="EO258" s="77"/>
      <c r="EP258" s="77"/>
      <c r="EQ258" s="77"/>
      <c r="ER258" s="77"/>
      <c r="ES258" s="77"/>
      <c r="ET258" s="77"/>
      <c r="EU258" s="77"/>
      <c r="EV258" s="77"/>
      <c r="EW258" s="77"/>
      <c r="EX258" s="77"/>
      <c r="EY258" s="77"/>
      <c r="EZ258" s="77"/>
      <c r="FA258" s="77"/>
      <c r="FB258" s="77"/>
      <c r="FC258" s="77"/>
      <c r="FD258" s="77"/>
      <c r="FE258" s="77"/>
      <c r="FF258" s="71"/>
      <c r="FG258" s="77"/>
      <c r="FH258" s="77"/>
      <c r="FI258" s="77"/>
      <c r="FJ258" s="77"/>
      <c r="FK258" s="77"/>
      <c r="FL258" s="74"/>
      <c r="FP258" s="77"/>
      <c r="FQ258" s="77"/>
      <c r="FR258" s="77"/>
      <c r="FS258" s="77"/>
      <c r="FT258" s="77"/>
      <c r="FU258" s="77"/>
      <c r="FV258" s="77"/>
      <c r="FW258" s="77"/>
      <c r="FX258" s="77"/>
      <c r="FY258" s="77"/>
      <c r="FZ258" s="77"/>
      <c r="GA258" s="77"/>
      <c r="GB258" s="77"/>
      <c r="GC258" s="77"/>
      <c r="GD258" s="77"/>
      <c r="GE258" s="77"/>
      <c r="GU258" s="88"/>
      <c r="GZ258" s="29"/>
      <c r="HB258" s="29"/>
      <c r="HD258" s="29"/>
      <c r="HF258" s="29"/>
      <c r="HH258" s="29"/>
      <c r="HJ258" s="29"/>
      <c r="HL258" s="29"/>
      <c r="HN258" s="29"/>
    </row>
    <row r="259" spans="101:222" s="12" customFormat="1" ht="14.25" hidden="1" customHeight="1">
      <c r="CW259" s="9"/>
      <c r="CX259" s="9"/>
      <c r="CY259" s="9"/>
      <c r="CZ259" s="9"/>
      <c r="DA259" s="77"/>
      <c r="DB259" s="77"/>
      <c r="DC259" s="77"/>
      <c r="DD259" s="77"/>
      <c r="DE259" s="77"/>
      <c r="DF259" s="77"/>
      <c r="DG259" s="77"/>
      <c r="DH259" s="77"/>
      <c r="DI259" s="77"/>
      <c r="DJ259" s="77"/>
      <c r="DK259" s="77"/>
      <c r="DL259" s="77"/>
      <c r="DM259" s="77"/>
      <c r="DN259" s="77"/>
      <c r="DO259" s="77"/>
      <c r="DP259" s="77"/>
      <c r="DQ259" s="77"/>
      <c r="DR259" s="77"/>
      <c r="DS259" s="77"/>
      <c r="DT259" s="77"/>
      <c r="DU259" s="77"/>
      <c r="DV259" s="77"/>
      <c r="DW259" s="77"/>
      <c r="DX259" s="77"/>
      <c r="DY259" s="77"/>
      <c r="DZ259" s="77"/>
      <c r="EA259" s="77"/>
      <c r="EB259" s="77"/>
      <c r="EC259" s="77"/>
      <c r="ED259" s="77"/>
      <c r="EE259" s="77"/>
      <c r="EF259" s="77"/>
      <c r="EG259" s="77"/>
      <c r="EH259" s="77"/>
      <c r="EI259" s="77"/>
      <c r="EJ259" s="77"/>
      <c r="EK259" s="77"/>
      <c r="EL259" s="77"/>
      <c r="EM259" s="77"/>
      <c r="EN259" s="77"/>
      <c r="EO259" s="77"/>
      <c r="EP259" s="77"/>
      <c r="EQ259" s="77"/>
      <c r="ER259" s="77"/>
      <c r="ES259" s="77"/>
      <c r="ET259" s="77"/>
      <c r="EU259" s="77"/>
      <c r="EV259" s="77"/>
      <c r="EW259" s="77"/>
      <c r="EX259" s="77"/>
      <c r="EY259" s="77"/>
      <c r="EZ259" s="77"/>
      <c r="FA259" s="77"/>
      <c r="FB259" s="77"/>
      <c r="FC259" s="77"/>
      <c r="FD259" s="77"/>
      <c r="FE259" s="77"/>
      <c r="FF259" s="71"/>
      <c r="FG259" s="77"/>
      <c r="FH259" s="77"/>
      <c r="FI259" s="77"/>
      <c r="FJ259" s="77"/>
      <c r="FK259" s="77"/>
      <c r="FL259" s="74"/>
      <c r="FP259" s="77"/>
      <c r="FQ259" s="77"/>
      <c r="FR259" s="77"/>
      <c r="FS259" s="77"/>
      <c r="FT259" s="77"/>
      <c r="FU259" s="77"/>
      <c r="FV259" s="77"/>
      <c r="FW259" s="77"/>
      <c r="FX259" s="77"/>
      <c r="FY259" s="77"/>
      <c r="FZ259" s="77"/>
      <c r="GA259" s="77"/>
      <c r="GB259" s="77"/>
      <c r="GC259" s="77"/>
      <c r="GD259" s="77"/>
      <c r="GE259" s="77"/>
      <c r="GU259" s="88"/>
      <c r="GZ259" s="29"/>
      <c r="HB259" s="29"/>
      <c r="HD259" s="29"/>
      <c r="HF259" s="29"/>
      <c r="HH259" s="29"/>
      <c r="HJ259" s="29"/>
      <c r="HL259" s="29"/>
      <c r="HN259" s="29"/>
    </row>
    <row r="260" spans="101:222" s="12" customFormat="1" ht="14.25" hidden="1" customHeight="1">
      <c r="CW260" s="9"/>
      <c r="CX260" s="9"/>
      <c r="CY260" s="9"/>
      <c r="CZ260" s="9"/>
      <c r="DA260" s="77"/>
      <c r="DB260" s="77"/>
      <c r="DC260" s="77"/>
      <c r="DD260" s="77"/>
      <c r="DE260" s="77"/>
      <c r="DF260" s="77"/>
      <c r="DG260" s="77"/>
      <c r="DH260" s="77"/>
      <c r="DI260" s="77"/>
      <c r="DJ260" s="77"/>
      <c r="DK260" s="77"/>
      <c r="DL260" s="77"/>
      <c r="DM260" s="77"/>
      <c r="DN260" s="77"/>
      <c r="DO260" s="77"/>
      <c r="DP260" s="77"/>
      <c r="DQ260" s="77"/>
      <c r="DR260" s="77"/>
      <c r="DS260" s="77"/>
      <c r="DT260" s="77"/>
      <c r="DU260" s="77"/>
      <c r="DV260" s="77"/>
      <c r="DW260" s="77"/>
      <c r="DX260" s="77"/>
      <c r="DY260" s="77"/>
      <c r="DZ260" s="77"/>
      <c r="EA260" s="77"/>
      <c r="EB260" s="77"/>
      <c r="EC260" s="77"/>
      <c r="ED260" s="77"/>
      <c r="EE260" s="77"/>
      <c r="EF260" s="77"/>
      <c r="EG260" s="77"/>
      <c r="EH260" s="77"/>
      <c r="EI260" s="77"/>
      <c r="EJ260" s="77"/>
      <c r="EK260" s="77"/>
      <c r="EL260" s="77"/>
      <c r="EM260" s="77"/>
      <c r="EN260" s="77"/>
      <c r="EO260" s="77"/>
      <c r="EP260" s="77"/>
      <c r="EQ260" s="77"/>
      <c r="ER260" s="77"/>
      <c r="ES260" s="77"/>
      <c r="ET260" s="77"/>
      <c r="EU260" s="77"/>
      <c r="EV260" s="77"/>
      <c r="EW260" s="77"/>
      <c r="EX260" s="77"/>
      <c r="EY260" s="77"/>
      <c r="EZ260" s="77"/>
      <c r="FA260" s="77"/>
      <c r="FB260" s="77"/>
      <c r="FC260" s="77"/>
      <c r="FD260" s="77"/>
      <c r="FE260" s="77"/>
      <c r="FF260" s="71"/>
      <c r="FG260" s="77"/>
      <c r="FH260" s="77"/>
      <c r="FI260" s="77"/>
      <c r="FJ260" s="77"/>
      <c r="FK260" s="77"/>
      <c r="FL260" s="74"/>
      <c r="FP260" s="77"/>
      <c r="FQ260" s="77"/>
      <c r="FR260" s="77"/>
      <c r="FS260" s="77"/>
      <c r="FT260" s="77"/>
      <c r="FU260" s="77"/>
      <c r="FV260" s="77"/>
      <c r="FW260" s="77"/>
      <c r="FX260" s="77"/>
      <c r="FY260" s="77"/>
      <c r="FZ260" s="77"/>
      <c r="GA260" s="77"/>
      <c r="GB260" s="77"/>
      <c r="GC260" s="77"/>
      <c r="GD260" s="77"/>
      <c r="GE260" s="77"/>
      <c r="GU260" s="88"/>
      <c r="GZ260" s="29"/>
      <c r="HB260" s="29"/>
      <c r="HD260" s="29"/>
      <c r="HF260" s="29"/>
      <c r="HH260" s="29"/>
      <c r="HJ260" s="29"/>
      <c r="HL260" s="29"/>
      <c r="HN260" s="29"/>
    </row>
    <row r="261" spans="101:222" s="12" customFormat="1" ht="14.25" hidden="1" customHeight="1">
      <c r="CW261" s="9"/>
      <c r="CX261" s="9"/>
      <c r="CY261" s="9"/>
      <c r="CZ261" s="9"/>
      <c r="DA261" s="77"/>
      <c r="DB261" s="77"/>
      <c r="DC261" s="77"/>
      <c r="DD261" s="77"/>
      <c r="DE261" s="77"/>
      <c r="DF261" s="77"/>
      <c r="DG261" s="77"/>
      <c r="DH261" s="77"/>
      <c r="DI261" s="77"/>
      <c r="DJ261" s="77"/>
      <c r="DK261" s="77"/>
      <c r="DL261" s="77"/>
      <c r="DM261" s="77"/>
      <c r="DN261" s="77"/>
      <c r="DO261" s="77"/>
      <c r="DP261" s="77"/>
      <c r="DQ261" s="77"/>
      <c r="DR261" s="77"/>
      <c r="DS261" s="77"/>
      <c r="DT261" s="77"/>
      <c r="DU261" s="77"/>
      <c r="DV261" s="77"/>
      <c r="DW261" s="77"/>
      <c r="DX261" s="77"/>
      <c r="DY261" s="77"/>
      <c r="DZ261" s="77"/>
      <c r="EA261" s="77"/>
      <c r="EB261" s="77"/>
      <c r="EC261" s="77"/>
      <c r="ED261" s="77"/>
      <c r="EE261" s="77"/>
      <c r="EF261" s="77"/>
      <c r="EG261" s="77"/>
      <c r="EH261" s="77"/>
      <c r="EI261" s="77"/>
      <c r="EJ261" s="77"/>
      <c r="EK261" s="77"/>
      <c r="EL261" s="77"/>
      <c r="EM261" s="77"/>
      <c r="EN261" s="77"/>
      <c r="EO261" s="77"/>
      <c r="EP261" s="77"/>
      <c r="EQ261" s="77"/>
      <c r="ER261" s="77"/>
      <c r="ES261" s="77"/>
      <c r="ET261" s="77"/>
      <c r="EU261" s="77"/>
      <c r="EV261" s="77"/>
      <c r="EW261" s="77"/>
      <c r="EX261" s="77"/>
      <c r="EY261" s="77"/>
      <c r="EZ261" s="77"/>
      <c r="FA261" s="77"/>
      <c r="FB261" s="77"/>
      <c r="FC261" s="77"/>
      <c r="FD261" s="77"/>
      <c r="FE261" s="77"/>
      <c r="FF261" s="71"/>
      <c r="FG261" s="77"/>
      <c r="FH261" s="77"/>
      <c r="FI261" s="77"/>
      <c r="FJ261" s="77"/>
      <c r="FK261" s="77"/>
      <c r="FL261" s="74"/>
      <c r="FP261" s="77"/>
      <c r="FQ261" s="77"/>
      <c r="FR261" s="77"/>
      <c r="FS261" s="77"/>
      <c r="FT261" s="77"/>
      <c r="FU261" s="77"/>
      <c r="FV261" s="77"/>
      <c r="FW261" s="77"/>
      <c r="FX261" s="77"/>
      <c r="FY261" s="77"/>
      <c r="FZ261" s="77"/>
      <c r="GA261" s="77"/>
      <c r="GB261" s="77"/>
      <c r="GC261" s="77"/>
      <c r="GD261" s="77"/>
      <c r="GE261" s="77"/>
      <c r="GU261" s="88"/>
      <c r="GZ261" s="29"/>
      <c r="HB261" s="29"/>
      <c r="HD261" s="29"/>
      <c r="HF261" s="29"/>
      <c r="HH261" s="29"/>
      <c r="HJ261" s="29"/>
      <c r="HL261" s="29"/>
      <c r="HN261" s="29"/>
    </row>
    <row r="262" spans="101:222" s="12" customFormat="1" ht="14.25" hidden="1" customHeight="1">
      <c r="CW262" s="9"/>
      <c r="CX262" s="9"/>
      <c r="CY262" s="9"/>
      <c r="CZ262" s="9"/>
      <c r="DA262" s="77"/>
      <c r="DB262" s="77"/>
      <c r="DC262" s="77"/>
      <c r="DD262" s="77"/>
      <c r="DE262" s="77"/>
      <c r="DF262" s="77"/>
      <c r="DG262" s="77"/>
      <c r="DH262" s="77"/>
      <c r="DI262" s="77"/>
      <c r="DJ262" s="77"/>
      <c r="DK262" s="77"/>
      <c r="DL262" s="77"/>
      <c r="DM262" s="77"/>
      <c r="DN262" s="77"/>
      <c r="DO262" s="77"/>
      <c r="DP262" s="77"/>
      <c r="DQ262" s="77"/>
      <c r="DR262" s="77"/>
      <c r="DS262" s="77"/>
      <c r="DT262" s="77"/>
      <c r="DU262" s="77"/>
      <c r="DV262" s="77"/>
      <c r="DW262" s="77"/>
      <c r="DX262" s="77"/>
      <c r="DY262" s="77"/>
      <c r="DZ262" s="77"/>
      <c r="EA262" s="77"/>
      <c r="EB262" s="77"/>
      <c r="EC262" s="77"/>
      <c r="ED262" s="77"/>
      <c r="EE262" s="77"/>
      <c r="EF262" s="77"/>
      <c r="EG262" s="77"/>
      <c r="EH262" s="77"/>
      <c r="EI262" s="77"/>
      <c r="EJ262" s="77"/>
      <c r="EK262" s="77"/>
      <c r="EL262" s="77"/>
      <c r="EM262" s="77"/>
      <c r="EN262" s="77"/>
      <c r="EO262" s="77"/>
      <c r="EP262" s="77"/>
      <c r="EQ262" s="77"/>
      <c r="ER262" s="77"/>
      <c r="ES262" s="77"/>
      <c r="ET262" s="77"/>
      <c r="EU262" s="77"/>
      <c r="EV262" s="77"/>
      <c r="EW262" s="77"/>
      <c r="EX262" s="77"/>
      <c r="EY262" s="77"/>
      <c r="EZ262" s="77"/>
      <c r="FA262" s="77"/>
      <c r="FB262" s="77"/>
      <c r="FC262" s="77"/>
      <c r="FD262" s="77"/>
      <c r="FE262" s="77"/>
      <c r="FF262" s="71"/>
      <c r="FG262" s="77"/>
      <c r="FH262" s="77"/>
      <c r="FI262" s="77"/>
      <c r="FJ262" s="77"/>
      <c r="FK262" s="77"/>
      <c r="FL262" s="74"/>
      <c r="FP262" s="77"/>
      <c r="FQ262" s="77"/>
      <c r="FR262" s="77"/>
      <c r="FS262" s="77"/>
      <c r="FT262" s="77"/>
      <c r="FU262" s="77"/>
      <c r="FV262" s="77"/>
      <c r="FW262" s="77"/>
      <c r="FX262" s="77"/>
      <c r="FY262" s="77"/>
      <c r="FZ262" s="77"/>
      <c r="GA262" s="77"/>
      <c r="GB262" s="77"/>
      <c r="GC262" s="77"/>
      <c r="GD262" s="77"/>
      <c r="GE262" s="77"/>
      <c r="GU262" s="88"/>
      <c r="GZ262" s="29"/>
      <c r="HB262" s="29"/>
      <c r="HD262" s="29"/>
      <c r="HF262" s="29"/>
      <c r="HH262" s="29"/>
      <c r="HJ262" s="29"/>
      <c r="HL262" s="29"/>
      <c r="HN262" s="29"/>
    </row>
    <row r="263" spans="101:222" s="12" customFormat="1" ht="14.25" hidden="1" customHeight="1">
      <c r="CW263" s="9"/>
      <c r="CX263" s="9"/>
      <c r="CY263" s="9"/>
      <c r="CZ263" s="9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  <c r="EA263" s="77"/>
      <c r="EB263" s="77"/>
      <c r="EC263" s="77"/>
      <c r="ED263" s="77"/>
      <c r="EE263" s="77"/>
      <c r="EF263" s="77"/>
      <c r="EG263" s="77"/>
      <c r="EH263" s="77"/>
      <c r="EI263" s="77"/>
      <c r="EJ263" s="77"/>
      <c r="EK263" s="77"/>
      <c r="EL263" s="77"/>
      <c r="EM263" s="77"/>
      <c r="EN263" s="77"/>
      <c r="EO263" s="77"/>
      <c r="EP263" s="77"/>
      <c r="EQ263" s="77"/>
      <c r="ER263" s="77"/>
      <c r="ES263" s="77"/>
      <c r="ET263" s="77"/>
      <c r="EU263" s="77"/>
      <c r="EV263" s="77"/>
      <c r="EW263" s="77"/>
      <c r="EX263" s="77"/>
      <c r="EY263" s="77"/>
      <c r="EZ263" s="77"/>
      <c r="FA263" s="77"/>
      <c r="FB263" s="77"/>
      <c r="FC263" s="77"/>
      <c r="FD263" s="77"/>
      <c r="FE263" s="77"/>
      <c r="FF263" s="71"/>
      <c r="FG263" s="77"/>
      <c r="FH263" s="77"/>
      <c r="FI263" s="77"/>
      <c r="FJ263" s="77"/>
      <c r="FK263" s="77"/>
      <c r="FL263" s="74"/>
      <c r="FP263" s="77"/>
      <c r="FQ263" s="77"/>
      <c r="FR263" s="77"/>
      <c r="FS263" s="77"/>
      <c r="FT263" s="77"/>
      <c r="FU263" s="77"/>
      <c r="FV263" s="77"/>
      <c r="FW263" s="77"/>
      <c r="FX263" s="77"/>
      <c r="FY263" s="77"/>
      <c r="FZ263" s="77"/>
      <c r="GA263" s="77"/>
      <c r="GB263" s="77"/>
      <c r="GC263" s="77"/>
      <c r="GD263" s="77"/>
      <c r="GE263" s="77"/>
      <c r="GU263" s="88"/>
      <c r="GZ263" s="29"/>
      <c r="HB263" s="29"/>
      <c r="HD263" s="29"/>
      <c r="HF263" s="29"/>
      <c r="HH263" s="29"/>
      <c r="HJ263" s="29"/>
      <c r="HL263" s="29"/>
      <c r="HN263" s="29"/>
    </row>
    <row r="264" spans="101:222" s="12" customFormat="1" ht="14.25" hidden="1" customHeight="1">
      <c r="CW264" s="9"/>
      <c r="CX264" s="9"/>
      <c r="CY264" s="9"/>
      <c r="CZ264" s="9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  <c r="EA264" s="77"/>
      <c r="EB264" s="77"/>
      <c r="EC264" s="77"/>
      <c r="ED264" s="77"/>
      <c r="EE264" s="77"/>
      <c r="EF264" s="77"/>
      <c r="EG264" s="77"/>
      <c r="EH264" s="77"/>
      <c r="EI264" s="77"/>
      <c r="EJ264" s="77"/>
      <c r="EK264" s="77"/>
      <c r="EL264" s="77"/>
      <c r="EM264" s="77"/>
      <c r="EN264" s="77"/>
      <c r="EO264" s="77"/>
      <c r="EP264" s="77"/>
      <c r="EQ264" s="77"/>
      <c r="ER264" s="77"/>
      <c r="ES264" s="77"/>
      <c r="ET264" s="77"/>
      <c r="EU264" s="77"/>
      <c r="EV264" s="77"/>
      <c r="EW264" s="77"/>
      <c r="EX264" s="77"/>
      <c r="EY264" s="77"/>
      <c r="EZ264" s="77"/>
      <c r="FA264" s="77"/>
      <c r="FB264" s="77"/>
      <c r="FC264" s="77"/>
      <c r="FD264" s="77"/>
      <c r="FE264" s="77"/>
      <c r="FF264" s="71"/>
      <c r="FG264" s="77"/>
      <c r="FH264" s="77"/>
      <c r="FI264" s="77"/>
      <c r="FJ264" s="77"/>
      <c r="FK264" s="77"/>
      <c r="FL264" s="74"/>
      <c r="FP264" s="77"/>
      <c r="FQ264" s="77"/>
      <c r="FR264" s="77"/>
      <c r="FS264" s="77"/>
      <c r="FT264" s="77"/>
      <c r="FU264" s="77"/>
      <c r="FV264" s="77"/>
      <c r="FW264" s="77"/>
      <c r="FX264" s="77"/>
      <c r="FY264" s="77"/>
      <c r="FZ264" s="77"/>
      <c r="GA264" s="77"/>
      <c r="GB264" s="77"/>
      <c r="GC264" s="77"/>
      <c r="GD264" s="77"/>
      <c r="GE264" s="77"/>
      <c r="GU264" s="88"/>
      <c r="GZ264" s="29"/>
      <c r="HB264" s="29"/>
      <c r="HD264" s="29"/>
      <c r="HF264" s="29"/>
      <c r="HH264" s="29"/>
      <c r="HJ264" s="29"/>
      <c r="HL264" s="29"/>
      <c r="HN264" s="29"/>
    </row>
    <row r="265" spans="101:222" s="12" customFormat="1" ht="14.25" hidden="1" customHeight="1">
      <c r="CW265" s="9"/>
      <c r="CX265" s="9"/>
      <c r="CY265" s="9"/>
      <c r="CZ265" s="9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  <c r="EA265" s="77"/>
      <c r="EB265" s="77"/>
      <c r="EC265" s="77"/>
      <c r="ED265" s="77"/>
      <c r="EE265" s="77"/>
      <c r="EF265" s="77"/>
      <c r="EG265" s="77"/>
      <c r="EH265" s="77"/>
      <c r="EI265" s="77"/>
      <c r="EJ265" s="77"/>
      <c r="EK265" s="77"/>
      <c r="EL265" s="77"/>
      <c r="EM265" s="77"/>
      <c r="EN265" s="77"/>
      <c r="EO265" s="77"/>
      <c r="EP265" s="77"/>
      <c r="EQ265" s="77"/>
      <c r="ER265" s="77"/>
      <c r="ES265" s="77"/>
      <c r="ET265" s="77"/>
      <c r="EU265" s="77"/>
      <c r="EV265" s="77"/>
      <c r="EW265" s="77"/>
      <c r="EX265" s="77"/>
      <c r="EY265" s="77"/>
      <c r="EZ265" s="77"/>
      <c r="FA265" s="77"/>
      <c r="FB265" s="77"/>
      <c r="FC265" s="77"/>
      <c r="FD265" s="77"/>
      <c r="FE265" s="77"/>
      <c r="FF265" s="71"/>
      <c r="FG265" s="77"/>
      <c r="FH265" s="77"/>
      <c r="FI265" s="77"/>
      <c r="FJ265" s="77"/>
      <c r="FK265" s="77"/>
      <c r="FL265" s="74"/>
      <c r="FP265" s="77"/>
      <c r="FQ265" s="77"/>
      <c r="FR265" s="77"/>
      <c r="FS265" s="77"/>
      <c r="FT265" s="77"/>
      <c r="FU265" s="77"/>
      <c r="FV265" s="77"/>
      <c r="FW265" s="77"/>
      <c r="FX265" s="77"/>
      <c r="FY265" s="77"/>
      <c r="FZ265" s="77"/>
      <c r="GA265" s="77"/>
      <c r="GB265" s="77"/>
      <c r="GC265" s="77"/>
      <c r="GD265" s="77"/>
      <c r="GE265" s="77"/>
      <c r="GU265" s="88"/>
      <c r="GZ265" s="29"/>
      <c r="HB265" s="29"/>
      <c r="HD265" s="29"/>
      <c r="HF265" s="29"/>
      <c r="HH265" s="29"/>
      <c r="HJ265" s="29"/>
      <c r="HL265" s="29"/>
      <c r="HN265" s="29"/>
    </row>
    <row r="266" spans="101:222" s="12" customFormat="1" ht="14.25" hidden="1" customHeight="1">
      <c r="CW266" s="9"/>
      <c r="CX266" s="9"/>
      <c r="CY266" s="9"/>
      <c r="CZ266" s="9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  <c r="EA266" s="77"/>
      <c r="EB266" s="77"/>
      <c r="EC266" s="77"/>
      <c r="ED266" s="77"/>
      <c r="EE266" s="77"/>
      <c r="EF266" s="77"/>
      <c r="EG266" s="77"/>
      <c r="EH266" s="77"/>
      <c r="EI266" s="77"/>
      <c r="EJ266" s="77"/>
      <c r="EK266" s="77"/>
      <c r="EL266" s="77"/>
      <c r="EM266" s="77"/>
      <c r="EN266" s="77"/>
      <c r="EO266" s="77"/>
      <c r="EP266" s="77"/>
      <c r="EQ266" s="77"/>
      <c r="ER266" s="77"/>
      <c r="ES266" s="77"/>
      <c r="ET266" s="77"/>
      <c r="EU266" s="77"/>
      <c r="EV266" s="77"/>
      <c r="EW266" s="77"/>
      <c r="EX266" s="77"/>
      <c r="EY266" s="77"/>
      <c r="EZ266" s="77"/>
      <c r="FA266" s="77"/>
      <c r="FB266" s="77"/>
      <c r="FC266" s="77"/>
      <c r="FD266" s="77"/>
      <c r="FE266" s="77"/>
      <c r="FF266" s="71"/>
      <c r="FG266" s="77"/>
      <c r="FH266" s="77"/>
      <c r="FI266" s="77"/>
      <c r="FJ266" s="77"/>
      <c r="FK266" s="77"/>
      <c r="FL266" s="74"/>
      <c r="FP266" s="77"/>
      <c r="FQ266" s="77"/>
      <c r="FR266" s="77"/>
      <c r="FS266" s="77"/>
      <c r="FT266" s="77"/>
      <c r="FU266" s="77"/>
      <c r="FV266" s="77"/>
      <c r="FW266" s="77"/>
      <c r="FX266" s="77"/>
      <c r="FY266" s="77"/>
      <c r="FZ266" s="77"/>
      <c r="GA266" s="77"/>
      <c r="GB266" s="77"/>
      <c r="GC266" s="77"/>
      <c r="GD266" s="77"/>
      <c r="GE266" s="77"/>
      <c r="GU266" s="88"/>
      <c r="GZ266" s="29"/>
      <c r="HB266" s="29"/>
      <c r="HD266" s="29"/>
      <c r="HF266" s="29"/>
      <c r="HH266" s="29"/>
      <c r="HJ266" s="29"/>
      <c r="HL266" s="29"/>
      <c r="HN266" s="29"/>
    </row>
    <row r="267" spans="101:222" s="12" customFormat="1" ht="14.25" hidden="1" customHeight="1">
      <c r="CW267" s="9"/>
      <c r="CX267" s="9"/>
      <c r="CY267" s="9"/>
      <c r="CZ267" s="9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  <c r="EA267" s="77"/>
      <c r="EB267" s="77"/>
      <c r="EC267" s="77"/>
      <c r="ED267" s="77"/>
      <c r="EE267" s="77"/>
      <c r="EF267" s="77"/>
      <c r="EG267" s="77"/>
      <c r="EH267" s="77"/>
      <c r="EI267" s="77"/>
      <c r="EJ267" s="77"/>
      <c r="EK267" s="77"/>
      <c r="EL267" s="77"/>
      <c r="EM267" s="77"/>
      <c r="EN267" s="77"/>
      <c r="EO267" s="77"/>
      <c r="EP267" s="77"/>
      <c r="EQ267" s="77"/>
      <c r="ER267" s="77"/>
      <c r="ES267" s="77"/>
      <c r="ET267" s="77"/>
      <c r="EU267" s="77"/>
      <c r="EV267" s="77"/>
      <c r="EW267" s="77"/>
      <c r="EX267" s="77"/>
      <c r="EY267" s="77"/>
      <c r="EZ267" s="77"/>
      <c r="FA267" s="77"/>
      <c r="FB267" s="77"/>
      <c r="FC267" s="77"/>
      <c r="FD267" s="77"/>
      <c r="FE267" s="77"/>
      <c r="FF267" s="71"/>
      <c r="FG267" s="77"/>
      <c r="FH267" s="77"/>
      <c r="FI267" s="77"/>
      <c r="FJ267" s="77"/>
      <c r="FK267" s="77"/>
      <c r="FL267" s="74"/>
      <c r="FP267" s="77"/>
      <c r="FQ267" s="77"/>
      <c r="FR267" s="77"/>
      <c r="FS267" s="77"/>
      <c r="FT267" s="77"/>
      <c r="FU267" s="77"/>
      <c r="FV267" s="77"/>
      <c r="FW267" s="77"/>
      <c r="FX267" s="77"/>
      <c r="FY267" s="77"/>
      <c r="FZ267" s="77"/>
      <c r="GA267" s="77"/>
      <c r="GB267" s="77"/>
      <c r="GC267" s="77"/>
      <c r="GD267" s="77"/>
      <c r="GE267" s="77"/>
      <c r="GU267" s="88"/>
      <c r="GZ267" s="29"/>
      <c r="HB267" s="29"/>
      <c r="HD267" s="29"/>
      <c r="HF267" s="29"/>
      <c r="HH267" s="29"/>
      <c r="HJ267" s="29"/>
      <c r="HL267" s="29"/>
      <c r="HN267" s="29"/>
    </row>
    <row r="268" spans="101:222" s="12" customFormat="1" ht="14.25" hidden="1" customHeight="1">
      <c r="CW268" s="9"/>
      <c r="CX268" s="9"/>
      <c r="CY268" s="9"/>
      <c r="CZ268" s="9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  <c r="EA268" s="77"/>
      <c r="EB268" s="77"/>
      <c r="EC268" s="77"/>
      <c r="ED268" s="77"/>
      <c r="EE268" s="77"/>
      <c r="EF268" s="77"/>
      <c r="EG268" s="77"/>
      <c r="EH268" s="77"/>
      <c r="EI268" s="77"/>
      <c r="EJ268" s="77"/>
      <c r="EK268" s="77"/>
      <c r="EL268" s="77"/>
      <c r="EM268" s="77"/>
      <c r="EN268" s="77"/>
      <c r="EO268" s="77"/>
      <c r="EP268" s="77"/>
      <c r="EQ268" s="77"/>
      <c r="ER268" s="77"/>
      <c r="ES268" s="77"/>
      <c r="ET268" s="77"/>
      <c r="EU268" s="77"/>
      <c r="EV268" s="77"/>
      <c r="EW268" s="77"/>
      <c r="EX268" s="77"/>
      <c r="EY268" s="77"/>
      <c r="EZ268" s="77"/>
      <c r="FA268" s="77"/>
      <c r="FB268" s="77"/>
      <c r="FC268" s="77"/>
      <c r="FD268" s="77"/>
      <c r="FE268" s="77"/>
      <c r="FF268" s="71"/>
      <c r="FG268" s="77"/>
      <c r="FH268" s="77"/>
      <c r="FI268" s="77"/>
      <c r="FJ268" s="77"/>
      <c r="FK268" s="77"/>
      <c r="FL268" s="74"/>
      <c r="FP268" s="77"/>
      <c r="FQ268" s="77"/>
      <c r="FR268" s="77"/>
      <c r="FS268" s="77"/>
      <c r="FT268" s="77"/>
      <c r="FU268" s="77"/>
      <c r="FV268" s="77"/>
      <c r="FW268" s="77"/>
      <c r="FX268" s="77"/>
      <c r="FY268" s="77"/>
      <c r="FZ268" s="77"/>
      <c r="GA268" s="77"/>
      <c r="GB268" s="77"/>
      <c r="GC268" s="77"/>
      <c r="GD268" s="77"/>
      <c r="GE268" s="77"/>
      <c r="GU268" s="88"/>
      <c r="GZ268" s="29"/>
      <c r="HB268" s="29"/>
      <c r="HD268" s="29"/>
      <c r="HF268" s="29"/>
      <c r="HH268" s="29"/>
      <c r="HJ268" s="29"/>
      <c r="HL268" s="29"/>
      <c r="HN268" s="29"/>
    </row>
    <row r="269" spans="101:222" s="12" customFormat="1" ht="14.25" hidden="1" customHeight="1">
      <c r="CW269" s="9"/>
      <c r="CX269" s="9"/>
      <c r="CY269" s="9"/>
      <c r="CZ269" s="9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  <c r="EA269" s="77"/>
      <c r="EB269" s="77"/>
      <c r="EC269" s="77"/>
      <c r="ED269" s="77"/>
      <c r="EE269" s="77"/>
      <c r="EF269" s="77"/>
      <c r="EG269" s="77"/>
      <c r="EH269" s="77"/>
      <c r="EI269" s="77"/>
      <c r="EJ269" s="77"/>
      <c r="EK269" s="77"/>
      <c r="EL269" s="77"/>
      <c r="EM269" s="77"/>
      <c r="EN269" s="77"/>
      <c r="EO269" s="77"/>
      <c r="EP269" s="77"/>
      <c r="EQ269" s="77"/>
      <c r="ER269" s="77"/>
      <c r="ES269" s="77"/>
      <c r="ET269" s="77"/>
      <c r="EU269" s="77"/>
      <c r="EV269" s="77"/>
      <c r="EW269" s="77"/>
      <c r="EX269" s="77"/>
      <c r="EY269" s="77"/>
      <c r="EZ269" s="77"/>
      <c r="FA269" s="77"/>
      <c r="FB269" s="77"/>
      <c r="FC269" s="77"/>
      <c r="FD269" s="77"/>
      <c r="FE269" s="77"/>
      <c r="FF269" s="71"/>
      <c r="FG269" s="77"/>
      <c r="FH269" s="77"/>
      <c r="FI269" s="77"/>
      <c r="FJ269" s="77"/>
      <c r="FK269" s="77"/>
      <c r="FL269" s="74"/>
      <c r="FP269" s="77"/>
      <c r="FQ269" s="77"/>
      <c r="FR269" s="77"/>
      <c r="FS269" s="77"/>
      <c r="FT269" s="77"/>
      <c r="FU269" s="77"/>
      <c r="FV269" s="77"/>
      <c r="FW269" s="77"/>
      <c r="FX269" s="77"/>
      <c r="FY269" s="77"/>
      <c r="FZ269" s="77"/>
      <c r="GA269" s="77"/>
      <c r="GB269" s="77"/>
      <c r="GC269" s="77"/>
      <c r="GD269" s="77"/>
      <c r="GE269" s="77"/>
      <c r="GU269" s="88"/>
      <c r="GZ269" s="29"/>
      <c r="HB269" s="29"/>
      <c r="HD269" s="29"/>
      <c r="HF269" s="29"/>
      <c r="HH269" s="29"/>
      <c r="HJ269" s="29"/>
      <c r="HL269" s="29"/>
      <c r="HN269" s="29"/>
    </row>
    <row r="270" spans="101:222" s="12" customFormat="1" ht="14.25" hidden="1" customHeight="1">
      <c r="CW270" s="9"/>
      <c r="CX270" s="9"/>
      <c r="CY270" s="9"/>
      <c r="CZ270" s="9"/>
      <c r="DA270" s="77"/>
      <c r="DB270" s="77"/>
      <c r="DC270" s="77"/>
      <c r="DD270" s="77"/>
      <c r="DE270" s="77"/>
      <c r="DF270" s="77"/>
      <c r="DG270" s="77"/>
      <c r="DH270" s="77"/>
      <c r="DI270" s="77"/>
      <c r="DJ270" s="77"/>
      <c r="DK270" s="77"/>
      <c r="DL270" s="77"/>
      <c r="DM270" s="77"/>
      <c r="DN270" s="77"/>
      <c r="DO270" s="77"/>
      <c r="DP270" s="77"/>
      <c r="DQ270" s="77"/>
      <c r="DR270" s="77"/>
      <c r="DS270" s="77"/>
      <c r="DT270" s="77"/>
      <c r="DU270" s="77"/>
      <c r="DV270" s="77"/>
      <c r="DW270" s="77"/>
      <c r="DX270" s="77"/>
      <c r="DY270" s="77"/>
      <c r="DZ270" s="77"/>
      <c r="EA270" s="77"/>
      <c r="EB270" s="77"/>
      <c r="EC270" s="77"/>
      <c r="ED270" s="77"/>
      <c r="EE270" s="77"/>
      <c r="EF270" s="77"/>
      <c r="EG270" s="77"/>
      <c r="EH270" s="77"/>
      <c r="EI270" s="77"/>
      <c r="EJ270" s="77"/>
      <c r="EK270" s="77"/>
      <c r="EL270" s="77"/>
      <c r="EM270" s="77"/>
      <c r="EN270" s="77"/>
      <c r="EO270" s="77"/>
      <c r="EP270" s="77"/>
      <c r="EQ270" s="77"/>
      <c r="ER270" s="77"/>
      <c r="ES270" s="77"/>
      <c r="ET270" s="77"/>
      <c r="EU270" s="77"/>
      <c r="EV270" s="77"/>
      <c r="EW270" s="77"/>
      <c r="EX270" s="77"/>
      <c r="EY270" s="77"/>
      <c r="EZ270" s="77"/>
      <c r="FA270" s="77"/>
      <c r="FB270" s="77"/>
      <c r="FC270" s="77"/>
      <c r="FD270" s="77"/>
      <c r="FE270" s="77"/>
      <c r="FF270" s="71"/>
      <c r="FG270" s="77"/>
      <c r="FH270" s="77"/>
      <c r="FI270" s="77"/>
      <c r="FJ270" s="77"/>
      <c r="FK270" s="77"/>
      <c r="FL270" s="74"/>
      <c r="FP270" s="77"/>
      <c r="FQ270" s="77"/>
      <c r="FR270" s="77"/>
      <c r="FS270" s="77"/>
      <c r="FT270" s="77"/>
      <c r="FU270" s="77"/>
      <c r="FV270" s="77"/>
      <c r="FW270" s="77"/>
      <c r="FX270" s="77"/>
      <c r="FY270" s="77"/>
      <c r="FZ270" s="77"/>
      <c r="GA270" s="77"/>
      <c r="GB270" s="77"/>
      <c r="GC270" s="77"/>
      <c r="GD270" s="77"/>
      <c r="GE270" s="77"/>
      <c r="GU270" s="88"/>
      <c r="GZ270" s="29"/>
      <c r="HB270" s="29"/>
      <c r="HD270" s="29"/>
      <c r="HF270" s="29"/>
      <c r="HH270" s="29"/>
      <c r="HJ270" s="29"/>
      <c r="HL270" s="29"/>
      <c r="HN270" s="29"/>
    </row>
    <row r="271" spans="101:222" s="12" customFormat="1" ht="14.25" hidden="1" customHeight="1">
      <c r="CW271" s="9"/>
      <c r="CX271" s="9"/>
      <c r="CY271" s="9"/>
      <c r="CZ271" s="9"/>
      <c r="DA271" s="77"/>
      <c r="DB271" s="77"/>
      <c r="DC271" s="77"/>
      <c r="DD271" s="77"/>
      <c r="DE271" s="77"/>
      <c r="DF271" s="77"/>
      <c r="DG271" s="77"/>
      <c r="DH271" s="77"/>
      <c r="DI271" s="77"/>
      <c r="DJ271" s="77"/>
      <c r="DK271" s="77"/>
      <c r="DL271" s="77"/>
      <c r="DM271" s="77"/>
      <c r="DN271" s="77"/>
      <c r="DO271" s="77"/>
      <c r="DP271" s="77"/>
      <c r="DQ271" s="77"/>
      <c r="DR271" s="77"/>
      <c r="DS271" s="77"/>
      <c r="DT271" s="77"/>
      <c r="DU271" s="77"/>
      <c r="DV271" s="77"/>
      <c r="DW271" s="77"/>
      <c r="DX271" s="77"/>
      <c r="DY271" s="77"/>
      <c r="DZ271" s="77"/>
      <c r="EA271" s="77"/>
      <c r="EB271" s="77"/>
      <c r="EC271" s="77"/>
      <c r="ED271" s="77"/>
      <c r="EE271" s="77"/>
      <c r="EF271" s="77"/>
      <c r="EG271" s="77"/>
      <c r="EH271" s="77"/>
      <c r="EI271" s="77"/>
      <c r="EJ271" s="77"/>
      <c r="EK271" s="77"/>
      <c r="EL271" s="77"/>
      <c r="EM271" s="77"/>
      <c r="EN271" s="77"/>
      <c r="EO271" s="77"/>
      <c r="EP271" s="77"/>
      <c r="EQ271" s="77"/>
      <c r="ER271" s="77"/>
      <c r="ES271" s="77"/>
      <c r="ET271" s="77"/>
      <c r="EU271" s="77"/>
      <c r="EV271" s="77"/>
      <c r="EW271" s="77"/>
      <c r="EX271" s="77"/>
      <c r="EY271" s="77"/>
      <c r="EZ271" s="77"/>
      <c r="FA271" s="77"/>
      <c r="FB271" s="77"/>
      <c r="FC271" s="77"/>
      <c r="FD271" s="77"/>
      <c r="FE271" s="77"/>
      <c r="FF271" s="71"/>
      <c r="FG271" s="77"/>
      <c r="FH271" s="77"/>
      <c r="FI271" s="77"/>
      <c r="FJ271" s="77"/>
      <c r="FK271" s="77"/>
      <c r="FL271" s="74"/>
      <c r="FP271" s="77"/>
      <c r="FQ271" s="77"/>
      <c r="FR271" s="77"/>
      <c r="FS271" s="77"/>
      <c r="FT271" s="77"/>
      <c r="FU271" s="77"/>
      <c r="FV271" s="77"/>
      <c r="FW271" s="77"/>
      <c r="FX271" s="77"/>
      <c r="FY271" s="77"/>
      <c r="FZ271" s="77"/>
      <c r="GA271" s="77"/>
      <c r="GB271" s="77"/>
      <c r="GC271" s="77"/>
      <c r="GD271" s="77"/>
      <c r="GE271" s="77"/>
      <c r="GU271" s="88"/>
      <c r="GZ271" s="29"/>
      <c r="HB271" s="29"/>
      <c r="HD271" s="29"/>
      <c r="HF271" s="29"/>
      <c r="HH271" s="29"/>
      <c r="HJ271" s="29"/>
      <c r="HL271" s="29"/>
      <c r="HN271" s="29"/>
    </row>
    <row r="272" spans="101:222" s="12" customFormat="1" ht="14.25" hidden="1" customHeight="1">
      <c r="CW272" s="9"/>
      <c r="CX272" s="9"/>
      <c r="CY272" s="9"/>
      <c r="CZ272" s="9"/>
      <c r="DA272" s="77"/>
      <c r="DB272" s="77"/>
      <c r="DC272" s="77"/>
      <c r="DD272" s="77"/>
      <c r="DE272" s="77"/>
      <c r="DF272" s="77"/>
      <c r="DG272" s="77"/>
      <c r="DH272" s="77"/>
      <c r="DI272" s="77"/>
      <c r="DJ272" s="77"/>
      <c r="DK272" s="77"/>
      <c r="DL272" s="77"/>
      <c r="DM272" s="77"/>
      <c r="DN272" s="77"/>
      <c r="DO272" s="77"/>
      <c r="DP272" s="77"/>
      <c r="DQ272" s="77"/>
      <c r="DR272" s="77"/>
      <c r="DS272" s="77"/>
      <c r="DT272" s="77"/>
      <c r="DU272" s="77"/>
      <c r="DV272" s="77"/>
      <c r="DW272" s="77"/>
      <c r="DX272" s="77"/>
      <c r="DY272" s="77"/>
      <c r="DZ272" s="77"/>
      <c r="EA272" s="77"/>
      <c r="EB272" s="77"/>
      <c r="EC272" s="77"/>
      <c r="ED272" s="77"/>
      <c r="EE272" s="77"/>
      <c r="EF272" s="77"/>
      <c r="EG272" s="77"/>
      <c r="EH272" s="77"/>
      <c r="EI272" s="77"/>
      <c r="EJ272" s="77"/>
      <c r="EK272" s="77"/>
      <c r="EL272" s="77"/>
      <c r="EM272" s="77"/>
      <c r="EN272" s="77"/>
      <c r="EO272" s="77"/>
      <c r="EP272" s="77"/>
      <c r="EQ272" s="77"/>
      <c r="ER272" s="77"/>
      <c r="ES272" s="77"/>
      <c r="ET272" s="77"/>
      <c r="EU272" s="77"/>
      <c r="EV272" s="77"/>
      <c r="EW272" s="77"/>
      <c r="EX272" s="77"/>
      <c r="EY272" s="77"/>
      <c r="EZ272" s="77"/>
      <c r="FA272" s="77"/>
      <c r="FB272" s="77"/>
      <c r="FC272" s="77"/>
      <c r="FD272" s="77"/>
      <c r="FE272" s="77"/>
      <c r="FF272" s="71"/>
      <c r="FG272" s="77"/>
      <c r="FH272" s="77"/>
      <c r="FI272" s="77"/>
      <c r="FJ272" s="77"/>
      <c r="FK272" s="77"/>
      <c r="FL272" s="74"/>
      <c r="FP272" s="77"/>
      <c r="FQ272" s="77"/>
      <c r="FR272" s="77"/>
      <c r="FS272" s="77"/>
      <c r="FT272" s="77"/>
      <c r="FU272" s="77"/>
      <c r="FV272" s="77"/>
      <c r="FW272" s="77"/>
      <c r="FX272" s="77"/>
      <c r="FY272" s="77"/>
      <c r="FZ272" s="77"/>
      <c r="GA272" s="77"/>
      <c r="GB272" s="77"/>
      <c r="GC272" s="77"/>
      <c r="GD272" s="77"/>
      <c r="GE272" s="77"/>
      <c r="GU272" s="88"/>
      <c r="GZ272" s="29"/>
      <c r="HB272" s="29"/>
      <c r="HD272" s="29"/>
      <c r="HF272" s="29"/>
      <c r="HH272" s="29"/>
      <c r="HJ272" s="29"/>
      <c r="HL272" s="29"/>
      <c r="HN272" s="29"/>
    </row>
    <row r="273" spans="101:222" s="12" customFormat="1" ht="14.25" hidden="1" customHeight="1">
      <c r="CW273" s="9"/>
      <c r="CX273" s="9"/>
      <c r="CY273" s="9"/>
      <c r="CZ273" s="9"/>
      <c r="DA273" s="77"/>
      <c r="DB273" s="77"/>
      <c r="DC273" s="77"/>
      <c r="DD273" s="77"/>
      <c r="DE273" s="77"/>
      <c r="DF273" s="77"/>
      <c r="DG273" s="77"/>
      <c r="DH273" s="77"/>
      <c r="DI273" s="77"/>
      <c r="DJ273" s="77"/>
      <c r="DK273" s="77"/>
      <c r="DL273" s="77"/>
      <c r="DM273" s="77"/>
      <c r="DN273" s="77"/>
      <c r="DO273" s="77"/>
      <c r="DP273" s="77"/>
      <c r="DQ273" s="77"/>
      <c r="DR273" s="77"/>
      <c r="DS273" s="77"/>
      <c r="DT273" s="77"/>
      <c r="DU273" s="77"/>
      <c r="DV273" s="77"/>
      <c r="DW273" s="77"/>
      <c r="DX273" s="77"/>
      <c r="DY273" s="77"/>
      <c r="DZ273" s="77"/>
      <c r="EA273" s="77"/>
      <c r="EB273" s="77"/>
      <c r="EC273" s="77"/>
      <c r="ED273" s="77"/>
      <c r="EE273" s="77"/>
      <c r="EF273" s="77"/>
      <c r="EG273" s="77"/>
      <c r="EH273" s="77"/>
      <c r="EI273" s="77"/>
      <c r="EJ273" s="77"/>
      <c r="EK273" s="77"/>
      <c r="EL273" s="77"/>
      <c r="EM273" s="77"/>
      <c r="EN273" s="77"/>
      <c r="EO273" s="77"/>
      <c r="EP273" s="77"/>
      <c r="EQ273" s="77"/>
      <c r="ER273" s="77"/>
      <c r="ES273" s="77"/>
      <c r="ET273" s="77"/>
      <c r="EU273" s="77"/>
      <c r="EV273" s="77"/>
      <c r="EW273" s="77"/>
      <c r="EX273" s="77"/>
      <c r="EY273" s="77"/>
      <c r="EZ273" s="77"/>
      <c r="FA273" s="77"/>
      <c r="FB273" s="77"/>
      <c r="FC273" s="77"/>
      <c r="FD273" s="77"/>
      <c r="FE273" s="77"/>
      <c r="FF273" s="71"/>
      <c r="FG273" s="77"/>
      <c r="FH273" s="77"/>
      <c r="FI273" s="77"/>
      <c r="FJ273" s="77"/>
      <c r="FK273" s="77"/>
      <c r="FL273" s="74"/>
      <c r="FP273" s="77"/>
      <c r="FQ273" s="77"/>
      <c r="FR273" s="77"/>
      <c r="FS273" s="77"/>
      <c r="FT273" s="77"/>
      <c r="FU273" s="77"/>
      <c r="FV273" s="77"/>
      <c r="FW273" s="77"/>
      <c r="FX273" s="77"/>
      <c r="FY273" s="77"/>
      <c r="FZ273" s="77"/>
      <c r="GA273" s="77"/>
      <c r="GB273" s="77"/>
      <c r="GC273" s="77"/>
      <c r="GD273" s="77"/>
      <c r="GE273" s="77"/>
      <c r="GU273" s="88"/>
      <c r="GZ273" s="29"/>
      <c r="HB273" s="29"/>
      <c r="HD273" s="29"/>
      <c r="HF273" s="29"/>
      <c r="HH273" s="29"/>
      <c r="HJ273" s="29"/>
      <c r="HL273" s="29"/>
      <c r="HN273" s="29"/>
    </row>
    <row r="274" spans="101:222" s="12" customFormat="1" ht="14.25" hidden="1" customHeight="1">
      <c r="CW274" s="9"/>
      <c r="CX274" s="9"/>
      <c r="CY274" s="9"/>
      <c r="CZ274" s="9"/>
      <c r="DA274" s="77"/>
      <c r="DB274" s="77"/>
      <c r="DC274" s="77"/>
      <c r="DD274" s="77"/>
      <c r="DE274" s="77"/>
      <c r="DF274" s="77"/>
      <c r="DG274" s="77"/>
      <c r="DH274" s="77"/>
      <c r="DI274" s="77"/>
      <c r="DJ274" s="77"/>
      <c r="DK274" s="77"/>
      <c r="DL274" s="77"/>
      <c r="DM274" s="77"/>
      <c r="DN274" s="77"/>
      <c r="DO274" s="77"/>
      <c r="DP274" s="77"/>
      <c r="DQ274" s="77"/>
      <c r="DR274" s="77"/>
      <c r="DS274" s="77"/>
      <c r="DT274" s="77"/>
      <c r="DU274" s="77"/>
      <c r="DV274" s="77"/>
      <c r="DW274" s="77"/>
      <c r="DX274" s="77"/>
      <c r="DY274" s="77"/>
      <c r="DZ274" s="77"/>
      <c r="EA274" s="77"/>
      <c r="EB274" s="77"/>
      <c r="EC274" s="77"/>
      <c r="ED274" s="77"/>
      <c r="EE274" s="77"/>
      <c r="EF274" s="77"/>
      <c r="EG274" s="77"/>
      <c r="EH274" s="77"/>
      <c r="EI274" s="77"/>
      <c r="EJ274" s="77"/>
      <c r="EK274" s="77"/>
      <c r="EL274" s="77"/>
      <c r="EM274" s="77"/>
      <c r="EN274" s="77"/>
      <c r="EO274" s="77"/>
      <c r="EP274" s="77"/>
      <c r="EQ274" s="77"/>
      <c r="ER274" s="77"/>
      <c r="ES274" s="77"/>
      <c r="ET274" s="77"/>
      <c r="EU274" s="77"/>
      <c r="EV274" s="77"/>
      <c r="EW274" s="77"/>
      <c r="EX274" s="77"/>
      <c r="EY274" s="77"/>
      <c r="EZ274" s="77"/>
      <c r="FA274" s="77"/>
      <c r="FB274" s="77"/>
      <c r="FC274" s="77"/>
      <c r="FD274" s="77"/>
      <c r="FE274" s="77"/>
      <c r="FF274" s="71"/>
      <c r="FG274" s="77"/>
      <c r="FH274" s="77"/>
      <c r="FI274" s="77"/>
      <c r="FJ274" s="77"/>
      <c r="FK274" s="77"/>
      <c r="FL274" s="74"/>
      <c r="FP274" s="77"/>
      <c r="FQ274" s="77"/>
      <c r="FR274" s="77"/>
      <c r="FS274" s="77"/>
      <c r="FT274" s="77"/>
      <c r="FU274" s="77"/>
      <c r="FV274" s="77"/>
      <c r="FW274" s="77"/>
      <c r="FX274" s="77"/>
      <c r="FY274" s="77"/>
      <c r="FZ274" s="77"/>
      <c r="GA274" s="77"/>
      <c r="GB274" s="77"/>
      <c r="GC274" s="77"/>
      <c r="GD274" s="77"/>
      <c r="GE274" s="77"/>
      <c r="GU274" s="88"/>
      <c r="GZ274" s="29"/>
      <c r="HB274" s="29"/>
      <c r="HD274" s="29"/>
      <c r="HF274" s="29"/>
      <c r="HH274" s="29"/>
      <c r="HJ274" s="29"/>
      <c r="HL274" s="29"/>
      <c r="HN274" s="29"/>
    </row>
    <row r="275" spans="101:222" s="12" customFormat="1" ht="14.25" hidden="1" customHeight="1">
      <c r="CW275" s="9"/>
      <c r="CX275" s="9"/>
      <c r="CY275" s="9"/>
      <c r="CZ275" s="9"/>
      <c r="DA275" s="77"/>
      <c r="DB275" s="77"/>
      <c r="DC275" s="77"/>
      <c r="DD275" s="77"/>
      <c r="DE275" s="77"/>
      <c r="DF275" s="77"/>
      <c r="DG275" s="77"/>
      <c r="DH275" s="77"/>
      <c r="DI275" s="77"/>
      <c r="DJ275" s="77"/>
      <c r="DK275" s="77"/>
      <c r="DL275" s="77"/>
      <c r="DM275" s="77"/>
      <c r="DN275" s="77"/>
      <c r="DO275" s="77"/>
      <c r="DP275" s="77"/>
      <c r="DQ275" s="77"/>
      <c r="DR275" s="77"/>
      <c r="DS275" s="77"/>
      <c r="DT275" s="77"/>
      <c r="DU275" s="77"/>
      <c r="DV275" s="77"/>
      <c r="DW275" s="77"/>
      <c r="DX275" s="77"/>
      <c r="DY275" s="77"/>
      <c r="DZ275" s="77"/>
      <c r="EA275" s="77"/>
      <c r="EB275" s="77"/>
      <c r="EC275" s="77"/>
      <c r="ED275" s="77"/>
      <c r="EE275" s="77"/>
      <c r="EF275" s="77"/>
      <c r="EG275" s="77"/>
      <c r="EH275" s="77"/>
      <c r="EI275" s="77"/>
      <c r="EJ275" s="77"/>
      <c r="EK275" s="77"/>
      <c r="EL275" s="77"/>
      <c r="EM275" s="77"/>
      <c r="EN275" s="77"/>
      <c r="EO275" s="77"/>
      <c r="EP275" s="77"/>
      <c r="EQ275" s="77"/>
      <c r="ER275" s="77"/>
      <c r="ES275" s="77"/>
      <c r="ET275" s="77"/>
      <c r="EU275" s="77"/>
      <c r="EV275" s="77"/>
      <c r="EW275" s="77"/>
      <c r="EX275" s="77"/>
      <c r="EY275" s="77"/>
      <c r="EZ275" s="77"/>
      <c r="FA275" s="77"/>
      <c r="FB275" s="77"/>
      <c r="FC275" s="77"/>
      <c r="FD275" s="77"/>
      <c r="FE275" s="77"/>
      <c r="FF275" s="71"/>
      <c r="FG275" s="77"/>
      <c r="FH275" s="77"/>
      <c r="FI275" s="77"/>
      <c r="FJ275" s="77"/>
      <c r="FK275" s="77"/>
      <c r="FL275" s="74"/>
      <c r="FP275" s="77"/>
      <c r="FQ275" s="77"/>
      <c r="FR275" s="77"/>
      <c r="FS275" s="77"/>
      <c r="FT275" s="77"/>
      <c r="FU275" s="77"/>
      <c r="FV275" s="77"/>
      <c r="FW275" s="77"/>
      <c r="FX275" s="77"/>
      <c r="FY275" s="77"/>
      <c r="FZ275" s="77"/>
      <c r="GA275" s="77"/>
      <c r="GB275" s="77"/>
      <c r="GC275" s="77"/>
      <c r="GD275" s="77"/>
      <c r="GE275" s="77"/>
      <c r="GU275" s="88"/>
      <c r="GZ275" s="29"/>
      <c r="HB275" s="29"/>
      <c r="HD275" s="29"/>
      <c r="HF275" s="29"/>
      <c r="HH275" s="29"/>
      <c r="HJ275" s="29"/>
      <c r="HL275" s="29"/>
      <c r="HN275" s="29"/>
    </row>
    <row r="276" spans="101:222" s="12" customFormat="1" ht="14.25" hidden="1" customHeight="1">
      <c r="CW276" s="9"/>
      <c r="CX276" s="9"/>
      <c r="CY276" s="9"/>
      <c r="CZ276" s="9"/>
      <c r="DA276" s="77"/>
      <c r="DB276" s="77"/>
      <c r="DC276" s="77"/>
      <c r="DD276" s="77"/>
      <c r="DE276" s="77"/>
      <c r="DF276" s="77"/>
      <c r="DG276" s="77"/>
      <c r="DH276" s="77"/>
      <c r="DI276" s="77"/>
      <c r="DJ276" s="77"/>
      <c r="DK276" s="77"/>
      <c r="DL276" s="77"/>
      <c r="DM276" s="77"/>
      <c r="DN276" s="77"/>
      <c r="DO276" s="77"/>
      <c r="DP276" s="77"/>
      <c r="DQ276" s="77"/>
      <c r="DR276" s="77"/>
      <c r="DS276" s="77"/>
      <c r="DT276" s="77"/>
      <c r="DU276" s="77"/>
      <c r="DV276" s="77"/>
      <c r="DW276" s="77"/>
      <c r="DX276" s="77"/>
      <c r="DY276" s="77"/>
      <c r="DZ276" s="77"/>
      <c r="EA276" s="77"/>
      <c r="EB276" s="77"/>
      <c r="EC276" s="77"/>
      <c r="ED276" s="77"/>
      <c r="EE276" s="77"/>
      <c r="EF276" s="77"/>
      <c r="EG276" s="77"/>
      <c r="EH276" s="77"/>
      <c r="EI276" s="77"/>
      <c r="EJ276" s="77"/>
      <c r="EK276" s="77"/>
      <c r="EL276" s="77"/>
      <c r="EM276" s="77"/>
      <c r="EN276" s="77"/>
      <c r="EO276" s="77"/>
      <c r="EP276" s="77"/>
      <c r="EQ276" s="77"/>
      <c r="ER276" s="77"/>
      <c r="ES276" s="77"/>
      <c r="ET276" s="77"/>
      <c r="EU276" s="77"/>
      <c r="EV276" s="77"/>
      <c r="EW276" s="77"/>
      <c r="EX276" s="77"/>
      <c r="EY276" s="77"/>
      <c r="EZ276" s="77"/>
      <c r="FA276" s="77"/>
      <c r="FB276" s="77"/>
      <c r="FC276" s="77"/>
      <c r="FD276" s="77"/>
      <c r="FE276" s="77"/>
      <c r="FF276" s="71"/>
      <c r="FG276" s="77"/>
      <c r="FH276" s="77"/>
      <c r="FI276" s="77"/>
      <c r="FJ276" s="77"/>
      <c r="FK276" s="77"/>
      <c r="FL276" s="74"/>
      <c r="FP276" s="77"/>
      <c r="FQ276" s="77"/>
      <c r="FR276" s="77"/>
      <c r="FS276" s="77"/>
      <c r="FT276" s="77"/>
      <c r="FU276" s="77"/>
      <c r="FV276" s="77"/>
      <c r="FW276" s="77"/>
      <c r="FX276" s="77"/>
      <c r="FY276" s="77"/>
      <c r="FZ276" s="77"/>
      <c r="GA276" s="77"/>
      <c r="GB276" s="77"/>
      <c r="GC276" s="77"/>
      <c r="GD276" s="77"/>
      <c r="GE276" s="77"/>
      <c r="GU276" s="88"/>
      <c r="GZ276" s="29"/>
      <c r="HB276" s="29"/>
      <c r="HD276" s="29"/>
      <c r="HF276" s="29"/>
      <c r="HH276" s="29"/>
      <c r="HJ276" s="29"/>
      <c r="HL276" s="29"/>
      <c r="HN276" s="29"/>
    </row>
    <row r="277" spans="101:222" s="12" customFormat="1" ht="14.25" hidden="1" customHeight="1">
      <c r="CW277" s="9"/>
      <c r="CX277" s="9"/>
      <c r="CY277" s="9"/>
      <c r="CZ277" s="9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1"/>
      <c r="FG277" s="77"/>
      <c r="FH277" s="77"/>
      <c r="FI277" s="77"/>
      <c r="FJ277" s="77"/>
      <c r="FK277" s="77"/>
      <c r="FL277" s="74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U277" s="88"/>
      <c r="GZ277" s="29"/>
      <c r="HB277" s="29"/>
      <c r="HD277" s="29"/>
      <c r="HF277" s="29"/>
      <c r="HH277" s="29"/>
      <c r="HJ277" s="29"/>
      <c r="HL277" s="29"/>
      <c r="HN277" s="29"/>
    </row>
    <row r="278" spans="101:222" s="12" customFormat="1" ht="14.25" hidden="1" customHeight="1">
      <c r="CW278" s="9"/>
      <c r="CX278" s="9"/>
      <c r="CY278" s="9"/>
      <c r="CZ278" s="9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1"/>
      <c r="FG278" s="77"/>
      <c r="FH278" s="77"/>
      <c r="FI278" s="77"/>
      <c r="FJ278" s="77"/>
      <c r="FK278" s="77"/>
      <c r="FL278" s="74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U278" s="88"/>
      <c r="GZ278" s="29"/>
      <c r="HB278" s="29"/>
      <c r="HD278" s="29"/>
      <c r="HF278" s="29"/>
      <c r="HH278" s="29"/>
      <c r="HJ278" s="29"/>
      <c r="HL278" s="29"/>
      <c r="HN278" s="29"/>
    </row>
    <row r="279" spans="101:222" s="12" customFormat="1" ht="14.25" hidden="1" customHeight="1">
      <c r="CW279" s="9"/>
      <c r="CX279" s="9"/>
      <c r="CY279" s="9"/>
      <c r="CZ279" s="9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1"/>
      <c r="FG279" s="77"/>
      <c r="FH279" s="77"/>
      <c r="FI279" s="77"/>
      <c r="FJ279" s="77"/>
      <c r="FK279" s="77"/>
      <c r="FL279" s="74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U279" s="88"/>
      <c r="GZ279" s="29"/>
      <c r="HB279" s="29"/>
      <c r="HD279" s="29"/>
      <c r="HF279" s="29"/>
      <c r="HH279" s="29"/>
      <c r="HJ279" s="29"/>
      <c r="HL279" s="29"/>
      <c r="HN279" s="29"/>
    </row>
    <row r="280" spans="101:222" s="12" customFormat="1" ht="14.25" hidden="1" customHeight="1">
      <c r="CW280" s="9"/>
      <c r="CX280" s="9"/>
      <c r="CY280" s="9"/>
      <c r="CZ280" s="9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1"/>
      <c r="FG280" s="77"/>
      <c r="FH280" s="77"/>
      <c r="FI280" s="77"/>
      <c r="FJ280" s="77"/>
      <c r="FK280" s="77"/>
      <c r="FL280" s="74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U280" s="88"/>
      <c r="GZ280" s="29"/>
      <c r="HB280" s="29"/>
      <c r="HD280" s="29"/>
      <c r="HF280" s="29"/>
      <c r="HH280" s="29"/>
      <c r="HJ280" s="29"/>
      <c r="HL280" s="29"/>
      <c r="HN280" s="29"/>
    </row>
    <row r="281" spans="101:222" s="12" customFormat="1" ht="14.25" hidden="1" customHeight="1">
      <c r="CW281" s="9"/>
      <c r="CX281" s="9"/>
      <c r="CY281" s="9"/>
      <c r="CZ281" s="9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1"/>
      <c r="FG281" s="77"/>
      <c r="FH281" s="77"/>
      <c r="FI281" s="77"/>
      <c r="FJ281" s="77"/>
      <c r="FK281" s="77"/>
      <c r="FL281" s="74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U281" s="88"/>
      <c r="GZ281" s="29"/>
      <c r="HB281" s="29"/>
      <c r="HD281" s="29"/>
      <c r="HF281" s="29"/>
      <c r="HH281" s="29"/>
      <c r="HJ281" s="29"/>
      <c r="HL281" s="29"/>
      <c r="HN281" s="29"/>
    </row>
    <row r="282" spans="101:222" s="12" customFormat="1" ht="14.25" hidden="1" customHeight="1">
      <c r="CW282" s="9"/>
      <c r="CX282" s="9"/>
      <c r="CY282" s="9"/>
      <c r="CZ282" s="9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1"/>
      <c r="FG282" s="77"/>
      <c r="FH282" s="77"/>
      <c r="FI282" s="77"/>
      <c r="FJ282" s="77"/>
      <c r="FK282" s="77"/>
      <c r="FL282" s="74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U282" s="88"/>
      <c r="GZ282" s="29"/>
      <c r="HB282" s="29"/>
      <c r="HD282" s="29"/>
      <c r="HF282" s="29"/>
      <c r="HH282" s="29"/>
      <c r="HJ282" s="29"/>
      <c r="HL282" s="29"/>
      <c r="HN282" s="29"/>
    </row>
    <row r="283" spans="101:222" s="12" customFormat="1" ht="14.25" hidden="1" customHeight="1">
      <c r="CW283" s="9"/>
      <c r="CX283" s="9"/>
      <c r="CY283" s="9"/>
      <c r="CZ283" s="9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1"/>
      <c r="FG283" s="77"/>
      <c r="FH283" s="77"/>
      <c r="FI283" s="77"/>
      <c r="FJ283" s="77"/>
      <c r="FK283" s="77"/>
      <c r="FL283" s="74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U283" s="88"/>
      <c r="GZ283" s="29"/>
      <c r="HB283" s="29"/>
      <c r="HD283" s="29"/>
      <c r="HF283" s="29"/>
      <c r="HH283" s="29"/>
      <c r="HJ283" s="29"/>
      <c r="HL283" s="29"/>
      <c r="HN283" s="29"/>
    </row>
    <row r="284" spans="101:222" s="12" customFormat="1" ht="14.25" hidden="1" customHeight="1">
      <c r="CW284" s="9"/>
      <c r="CX284" s="9"/>
      <c r="CY284" s="9"/>
      <c r="CZ284" s="9"/>
      <c r="DA284" s="77"/>
      <c r="DB284" s="77"/>
      <c r="DC284" s="77"/>
      <c r="DD284" s="77"/>
      <c r="DE284" s="77"/>
      <c r="DF284" s="77"/>
      <c r="DG284" s="77"/>
      <c r="DH284" s="77"/>
      <c r="DI284" s="77"/>
      <c r="DJ284" s="77"/>
      <c r="DK284" s="77"/>
      <c r="DL284" s="77"/>
      <c r="DM284" s="77"/>
      <c r="DN284" s="77"/>
      <c r="DO284" s="77"/>
      <c r="DP284" s="77"/>
      <c r="DQ284" s="77"/>
      <c r="DR284" s="77"/>
      <c r="DS284" s="77"/>
      <c r="DT284" s="77"/>
      <c r="DU284" s="77"/>
      <c r="DV284" s="77"/>
      <c r="DW284" s="77"/>
      <c r="DX284" s="77"/>
      <c r="DY284" s="77"/>
      <c r="DZ284" s="77"/>
      <c r="EA284" s="77"/>
      <c r="EB284" s="77"/>
      <c r="EC284" s="77"/>
      <c r="ED284" s="77"/>
      <c r="EE284" s="77"/>
      <c r="EF284" s="77"/>
      <c r="EG284" s="77"/>
      <c r="EH284" s="77"/>
      <c r="EI284" s="77"/>
      <c r="EJ284" s="77"/>
      <c r="EK284" s="77"/>
      <c r="EL284" s="77"/>
      <c r="EM284" s="77"/>
      <c r="EN284" s="77"/>
      <c r="EO284" s="77"/>
      <c r="EP284" s="77"/>
      <c r="EQ284" s="77"/>
      <c r="ER284" s="77"/>
      <c r="ES284" s="77"/>
      <c r="ET284" s="77"/>
      <c r="EU284" s="77"/>
      <c r="EV284" s="77"/>
      <c r="EW284" s="77"/>
      <c r="EX284" s="77"/>
      <c r="EY284" s="77"/>
      <c r="EZ284" s="77"/>
      <c r="FA284" s="77"/>
      <c r="FB284" s="77"/>
      <c r="FC284" s="77"/>
      <c r="FD284" s="77"/>
      <c r="FE284" s="77"/>
      <c r="FF284" s="71"/>
      <c r="FG284" s="77"/>
      <c r="FH284" s="77"/>
      <c r="FI284" s="77"/>
      <c r="FJ284" s="77"/>
      <c r="FK284" s="77"/>
      <c r="FL284" s="74"/>
      <c r="FP284" s="77"/>
      <c r="FQ284" s="77"/>
      <c r="FR284" s="77"/>
      <c r="FS284" s="77"/>
      <c r="FT284" s="77"/>
      <c r="FU284" s="77"/>
      <c r="FV284" s="77"/>
      <c r="FW284" s="77"/>
      <c r="FX284" s="77"/>
      <c r="FY284" s="77"/>
      <c r="FZ284" s="77"/>
      <c r="GA284" s="77"/>
      <c r="GB284" s="77"/>
      <c r="GC284" s="77"/>
      <c r="GD284" s="77"/>
      <c r="GE284" s="77"/>
      <c r="GU284" s="88"/>
      <c r="GZ284" s="29"/>
      <c r="HB284" s="29"/>
      <c r="HD284" s="29"/>
      <c r="HF284" s="29"/>
      <c r="HH284" s="29"/>
      <c r="HJ284" s="29"/>
      <c r="HL284" s="29"/>
      <c r="HN284" s="29"/>
    </row>
    <row r="285" spans="101:222" s="12" customFormat="1" ht="14.25" hidden="1" customHeight="1">
      <c r="CW285" s="9"/>
      <c r="CX285" s="9"/>
      <c r="CY285" s="9"/>
      <c r="CZ285" s="9"/>
      <c r="DA285" s="77"/>
      <c r="DB285" s="77"/>
      <c r="DC285" s="77"/>
      <c r="DD285" s="77"/>
      <c r="DE285" s="77"/>
      <c r="DF285" s="77"/>
      <c r="DG285" s="77"/>
      <c r="DH285" s="77"/>
      <c r="DI285" s="77"/>
      <c r="DJ285" s="77"/>
      <c r="DK285" s="77"/>
      <c r="DL285" s="77"/>
      <c r="DM285" s="77"/>
      <c r="DN285" s="77"/>
      <c r="DO285" s="77"/>
      <c r="DP285" s="77"/>
      <c r="DQ285" s="77"/>
      <c r="DR285" s="77"/>
      <c r="DS285" s="77"/>
      <c r="DT285" s="77"/>
      <c r="DU285" s="77"/>
      <c r="DV285" s="77"/>
      <c r="DW285" s="77"/>
      <c r="DX285" s="77"/>
      <c r="DY285" s="77"/>
      <c r="DZ285" s="77"/>
      <c r="EA285" s="77"/>
      <c r="EB285" s="77"/>
      <c r="EC285" s="77"/>
      <c r="ED285" s="77"/>
      <c r="EE285" s="77"/>
      <c r="EF285" s="77"/>
      <c r="EG285" s="77"/>
      <c r="EH285" s="77"/>
      <c r="EI285" s="77"/>
      <c r="EJ285" s="77"/>
      <c r="EK285" s="77"/>
      <c r="EL285" s="77"/>
      <c r="EM285" s="77"/>
      <c r="EN285" s="77"/>
      <c r="EO285" s="77"/>
      <c r="EP285" s="77"/>
      <c r="EQ285" s="77"/>
      <c r="ER285" s="77"/>
      <c r="ES285" s="77"/>
      <c r="ET285" s="77"/>
      <c r="EU285" s="77"/>
      <c r="EV285" s="77"/>
      <c r="EW285" s="77"/>
      <c r="EX285" s="77"/>
      <c r="EY285" s="77"/>
      <c r="EZ285" s="77"/>
      <c r="FA285" s="77"/>
      <c r="FB285" s="77"/>
      <c r="FC285" s="77"/>
      <c r="FD285" s="77"/>
      <c r="FE285" s="77"/>
      <c r="FF285" s="71"/>
      <c r="FG285" s="77"/>
      <c r="FH285" s="77"/>
      <c r="FI285" s="77"/>
      <c r="FJ285" s="77"/>
      <c r="FK285" s="77"/>
      <c r="FL285" s="74"/>
      <c r="FP285" s="77"/>
      <c r="FQ285" s="77"/>
      <c r="FR285" s="77"/>
      <c r="FS285" s="77"/>
      <c r="FT285" s="77"/>
      <c r="FU285" s="77"/>
      <c r="FV285" s="77"/>
      <c r="FW285" s="77"/>
      <c r="FX285" s="77"/>
      <c r="FY285" s="77"/>
      <c r="FZ285" s="77"/>
      <c r="GA285" s="77"/>
      <c r="GB285" s="77"/>
      <c r="GC285" s="77"/>
      <c r="GD285" s="77"/>
      <c r="GE285" s="77"/>
      <c r="GU285" s="88"/>
      <c r="GZ285" s="29"/>
      <c r="HB285" s="29"/>
      <c r="HD285" s="29"/>
      <c r="HF285" s="29"/>
      <c r="HH285" s="29"/>
      <c r="HJ285" s="29"/>
      <c r="HL285" s="29"/>
      <c r="HN285" s="29"/>
    </row>
    <row r="286" spans="101:222" s="12" customFormat="1" ht="14.25" hidden="1" customHeight="1">
      <c r="CW286" s="9"/>
      <c r="CX286" s="9"/>
      <c r="CY286" s="9"/>
      <c r="CZ286" s="9"/>
      <c r="DA286" s="77"/>
      <c r="DB286" s="77"/>
      <c r="DC286" s="77"/>
      <c r="DD286" s="77"/>
      <c r="DE286" s="77"/>
      <c r="DF286" s="77"/>
      <c r="DG286" s="77"/>
      <c r="DH286" s="77"/>
      <c r="DI286" s="77"/>
      <c r="DJ286" s="77"/>
      <c r="DK286" s="77"/>
      <c r="DL286" s="77"/>
      <c r="DM286" s="77"/>
      <c r="DN286" s="77"/>
      <c r="DO286" s="77"/>
      <c r="DP286" s="77"/>
      <c r="DQ286" s="77"/>
      <c r="DR286" s="77"/>
      <c r="DS286" s="77"/>
      <c r="DT286" s="77"/>
      <c r="DU286" s="77"/>
      <c r="DV286" s="77"/>
      <c r="DW286" s="77"/>
      <c r="DX286" s="77"/>
      <c r="DY286" s="77"/>
      <c r="DZ286" s="77"/>
      <c r="EA286" s="77"/>
      <c r="EB286" s="77"/>
      <c r="EC286" s="77"/>
      <c r="ED286" s="77"/>
      <c r="EE286" s="77"/>
      <c r="EF286" s="77"/>
      <c r="EG286" s="77"/>
      <c r="EH286" s="77"/>
      <c r="EI286" s="77"/>
      <c r="EJ286" s="77"/>
      <c r="EK286" s="77"/>
      <c r="EL286" s="77"/>
      <c r="EM286" s="77"/>
      <c r="EN286" s="77"/>
      <c r="EO286" s="77"/>
      <c r="EP286" s="77"/>
      <c r="EQ286" s="77"/>
      <c r="ER286" s="77"/>
      <c r="ES286" s="77"/>
      <c r="ET286" s="77"/>
      <c r="EU286" s="77"/>
      <c r="EV286" s="77"/>
      <c r="EW286" s="77"/>
      <c r="EX286" s="77"/>
      <c r="EY286" s="77"/>
      <c r="EZ286" s="77"/>
      <c r="FA286" s="77"/>
      <c r="FB286" s="77"/>
      <c r="FC286" s="77"/>
      <c r="FD286" s="77"/>
      <c r="FE286" s="77"/>
      <c r="FF286" s="71"/>
      <c r="FG286" s="77"/>
      <c r="FH286" s="77"/>
      <c r="FI286" s="77"/>
      <c r="FJ286" s="77"/>
      <c r="FK286" s="77"/>
      <c r="FL286" s="74"/>
      <c r="FP286" s="77"/>
      <c r="FQ286" s="77"/>
      <c r="FR286" s="77"/>
      <c r="FS286" s="77"/>
      <c r="FT286" s="77"/>
      <c r="FU286" s="77"/>
      <c r="FV286" s="77"/>
      <c r="FW286" s="77"/>
      <c r="FX286" s="77"/>
      <c r="FY286" s="77"/>
      <c r="FZ286" s="77"/>
      <c r="GA286" s="77"/>
      <c r="GB286" s="77"/>
      <c r="GC286" s="77"/>
      <c r="GD286" s="77"/>
      <c r="GE286" s="77"/>
      <c r="GU286" s="88"/>
      <c r="GZ286" s="29"/>
      <c r="HB286" s="29"/>
      <c r="HD286" s="29"/>
      <c r="HF286" s="29"/>
      <c r="HH286" s="29"/>
      <c r="HJ286" s="29"/>
      <c r="HL286" s="29"/>
      <c r="HN286" s="29"/>
    </row>
    <row r="287" spans="101:222" s="12" customFormat="1" ht="14.25" hidden="1" customHeight="1">
      <c r="CW287" s="9"/>
      <c r="CX287" s="9"/>
      <c r="CY287" s="9"/>
      <c r="CZ287" s="9"/>
      <c r="DA287" s="77"/>
      <c r="DB287" s="77"/>
      <c r="DC287" s="77"/>
      <c r="DD287" s="77"/>
      <c r="DE287" s="77"/>
      <c r="DF287" s="77"/>
      <c r="DG287" s="77"/>
      <c r="DH287" s="77"/>
      <c r="DI287" s="77"/>
      <c r="DJ287" s="77"/>
      <c r="DK287" s="77"/>
      <c r="DL287" s="77"/>
      <c r="DM287" s="77"/>
      <c r="DN287" s="77"/>
      <c r="DO287" s="77"/>
      <c r="DP287" s="77"/>
      <c r="DQ287" s="77"/>
      <c r="DR287" s="77"/>
      <c r="DS287" s="77"/>
      <c r="DT287" s="77"/>
      <c r="DU287" s="77"/>
      <c r="DV287" s="77"/>
      <c r="DW287" s="77"/>
      <c r="DX287" s="77"/>
      <c r="DY287" s="77"/>
      <c r="DZ287" s="77"/>
      <c r="EA287" s="77"/>
      <c r="EB287" s="77"/>
      <c r="EC287" s="77"/>
      <c r="ED287" s="77"/>
      <c r="EE287" s="77"/>
      <c r="EF287" s="77"/>
      <c r="EG287" s="77"/>
      <c r="EH287" s="77"/>
      <c r="EI287" s="77"/>
      <c r="EJ287" s="77"/>
      <c r="EK287" s="77"/>
      <c r="EL287" s="77"/>
      <c r="EM287" s="77"/>
      <c r="EN287" s="77"/>
      <c r="EO287" s="77"/>
      <c r="EP287" s="77"/>
      <c r="EQ287" s="77"/>
      <c r="ER287" s="77"/>
      <c r="ES287" s="77"/>
      <c r="ET287" s="77"/>
      <c r="EU287" s="77"/>
      <c r="EV287" s="77"/>
      <c r="EW287" s="77"/>
      <c r="EX287" s="77"/>
      <c r="EY287" s="77"/>
      <c r="EZ287" s="77"/>
      <c r="FA287" s="77"/>
      <c r="FB287" s="77"/>
      <c r="FC287" s="77"/>
      <c r="FD287" s="77"/>
      <c r="FE287" s="77"/>
      <c r="FF287" s="71"/>
      <c r="FG287" s="77"/>
      <c r="FH287" s="77"/>
      <c r="FI287" s="77"/>
      <c r="FJ287" s="77"/>
      <c r="FK287" s="77"/>
      <c r="FL287" s="74"/>
      <c r="FP287" s="77"/>
      <c r="FQ287" s="77"/>
      <c r="FR287" s="77"/>
      <c r="FS287" s="77"/>
      <c r="FT287" s="77"/>
      <c r="FU287" s="77"/>
      <c r="FV287" s="77"/>
      <c r="FW287" s="77"/>
      <c r="FX287" s="77"/>
      <c r="FY287" s="77"/>
      <c r="FZ287" s="77"/>
      <c r="GA287" s="77"/>
      <c r="GB287" s="77"/>
      <c r="GC287" s="77"/>
      <c r="GD287" s="77"/>
      <c r="GE287" s="77"/>
      <c r="GU287" s="88"/>
      <c r="GZ287" s="29"/>
      <c r="HB287" s="29"/>
      <c r="HD287" s="29"/>
      <c r="HF287" s="29"/>
      <c r="HH287" s="29"/>
      <c r="HJ287" s="29"/>
      <c r="HL287" s="29"/>
      <c r="HN287" s="29"/>
    </row>
    <row r="288" spans="101:222" s="12" customFormat="1" ht="14.25" hidden="1" customHeight="1">
      <c r="CW288" s="9"/>
      <c r="CX288" s="9"/>
      <c r="CY288" s="9"/>
      <c r="CZ288" s="9"/>
      <c r="DA288" s="77"/>
      <c r="DB288" s="77"/>
      <c r="DC288" s="77"/>
      <c r="DD288" s="77"/>
      <c r="DE288" s="77"/>
      <c r="DF288" s="77"/>
      <c r="DG288" s="77"/>
      <c r="DH288" s="77"/>
      <c r="DI288" s="77"/>
      <c r="DJ288" s="77"/>
      <c r="DK288" s="77"/>
      <c r="DL288" s="77"/>
      <c r="DM288" s="77"/>
      <c r="DN288" s="77"/>
      <c r="DO288" s="77"/>
      <c r="DP288" s="77"/>
      <c r="DQ288" s="77"/>
      <c r="DR288" s="77"/>
      <c r="DS288" s="77"/>
      <c r="DT288" s="77"/>
      <c r="DU288" s="77"/>
      <c r="DV288" s="77"/>
      <c r="DW288" s="77"/>
      <c r="DX288" s="77"/>
      <c r="DY288" s="77"/>
      <c r="DZ288" s="77"/>
      <c r="EA288" s="77"/>
      <c r="EB288" s="77"/>
      <c r="EC288" s="77"/>
      <c r="ED288" s="77"/>
      <c r="EE288" s="77"/>
      <c r="EF288" s="77"/>
      <c r="EG288" s="77"/>
      <c r="EH288" s="77"/>
      <c r="EI288" s="77"/>
      <c r="EJ288" s="77"/>
      <c r="EK288" s="77"/>
      <c r="EL288" s="77"/>
      <c r="EM288" s="77"/>
      <c r="EN288" s="77"/>
      <c r="EO288" s="77"/>
      <c r="EP288" s="77"/>
      <c r="EQ288" s="77"/>
      <c r="ER288" s="77"/>
      <c r="ES288" s="77"/>
      <c r="ET288" s="77"/>
      <c r="EU288" s="77"/>
      <c r="EV288" s="77"/>
      <c r="EW288" s="77"/>
      <c r="EX288" s="77"/>
      <c r="EY288" s="77"/>
      <c r="EZ288" s="77"/>
      <c r="FA288" s="77"/>
      <c r="FB288" s="77"/>
      <c r="FC288" s="77"/>
      <c r="FD288" s="77"/>
      <c r="FE288" s="77"/>
      <c r="FF288" s="71"/>
      <c r="FG288" s="77"/>
      <c r="FH288" s="77"/>
      <c r="FI288" s="77"/>
      <c r="FJ288" s="77"/>
      <c r="FK288" s="77"/>
      <c r="FL288" s="74"/>
      <c r="FP288" s="77"/>
      <c r="FQ288" s="77"/>
      <c r="FR288" s="77"/>
      <c r="FS288" s="77"/>
      <c r="FT288" s="77"/>
      <c r="FU288" s="77"/>
      <c r="FV288" s="77"/>
      <c r="FW288" s="77"/>
      <c r="FX288" s="77"/>
      <c r="FY288" s="77"/>
      <c r="FZ288" s="77"/>
      <c r="GA288" s="77"/>
      <c r="GB288" s="77"/>
      <c r="GC288" s="77"/>
      <c r="GD288" s="77"/>
      <c r="GE288" s="77"/>
      <c r="GU288" s="88"/>
      <c r="GZ288" s="29"/>
      <c r="HB288" s="29"/>
      <c r="HD288" s="29"/>
      <c r="HF288" s="29"/>
      <c r="HH288" s="29"/>
      <c r="HJ288" s="29"/>
      <c r="HL288" s="29"/>
      <c r="HN288" s="29"/>
    </row>
    <row r="289" spans="101:222" s="12" customFormat="1" ht="14.25" hidden="1" customHeight="1">
      <c r="CW289" s="9"/>
      <c r="CX289" s="9"/>
      <c r="CY289" s="9"/>
      <c r="CZ289" s="9"/>
      <c r="DA289" s="77"/>
      <c r="DB289" s="77"/>
      <c r="DC289" s="77"/>
      <c r="DD289" s="77"/>
      <c r="DE289" s="77"/>
      <c r="DF289" s="77"/>
      <c r="DG289" s="77"/>
      <c r="DH289" s="77"/>
      <c r="DI289" s="77"/>
      <c r="DJ289" s="77"/>
      <c r="DK289" s="77"/>
      <c r="DL289" s="77"/>
      <c r="DM289" s="77"/>
      <c r="DN289" s="77"/>
      <c r="DO289" s="77"/>
      <c r="DP289" s="77"/>
      <c r="DQ289" s="77"/>
      <c r="DR289" s="77"/>
      <c r="DS289" s="77"/>
      <c r="DT289" s="77"/>
      <c r="DU289" s="77"/>
      <c r="DV289" s="77"/>
      <c r="DW289" s="77"/>
      <c r="DX289" s="77"/>
      <c r="DY289" s="77"/>
      <c r="DZ289" s="77"/>
      <c r="EA289" s="77"/>
      <c r="EB289" s="77"/>
      <c r="EC289" s="77"/>
      <c r="ED289" s="77"/>
      <c r="EE289" s="77"/>
      <c r="EF289" s="77"/>
      <c r="EG289" s="77"/>
      <c r="EH289" s="77"/>
      <c r="EI289" s="77"/>
      <c r="EJ289" s="77"/>
      <c r="EK289" s="77"/>
      <c r="EL289" s="77"/>
      <c r="EM289" s="77"/>
      <c r="EN289" s="77"/>
      <c r="EO289" s="77"/>
      <c r="EP289" s="77"/>
      <c r="EQ289" s="77"/>
      <c r="ER289" s="77"/>
      <c r="ES289" s="77"/>
      <c r="ET289" s="77"/>
      <c r="EU289" s="77"/>
      <c r="EV289" s="77"/>
      <c r="EW289" s="77"/>
      <c r="EX289" s="77"/>
      <c r="EY289" s="77"/>
      <c r="EZ289" s="77"/>
      <c r="FA289" s="77"/>
      <c r="FB289" s="77"/>
      <c r="FC289" s="77"/>
      <c r="FD289" s="77"/>
      <c r="FE289" s="77"/>
      <c r="FF289" s="71"/>
      <c r="FG289" s="77"/>
      <c r="FH289" s="77"/>
      <c r="FI289" s="77"/>
      <c r="FJ289" s="77"/>
      <c r="FK289" s="77"/>
      <c r="FL289" s="74"/>
      <c r="FP289" s="77"/>
      <c r="FQ289" s="77"/>
      <c r="FR289" s="77"/>
      <c r="FS289" s="77"/>
      <c r="FT289" s="77"/>
      <c r="FU289" s="77"/>
      <c r="FV289" s="77"/>
      <c r="FW289" s="77"/>
      <c r="FX289" s="77"/>
      <c r="FY289" s="77"/>
      <c r="FZ289" s="77"/>
      <c r="GA289" s="77"/>
      <c r="GB289" s="77"/>
      <c r="GC289" s="77"/>
      <c r="GD289" s="77"/>
      <c r="GE289" s="77"/>
      <c r="GU289" s="88"/>
      <c r="GZ289" s="29"/>
      <c r="HB289" s="29"/>
      <c r="HD289" s="29"/>
      <c r="HF289" s="29"/>
      <c r="HH289" s="29"/>
      <c r="HJ289" s="29"/>
      <c r="HL289" s="29"/>
      <c r="HN289" s="29"/>
    </row>
    <row r="290" spans="101:222" s="12" customFormat="1" ht="14.25" hidden="1" customHeight="1">
      <c r="CW290" s="9"/>
      <c r="CX290" s="9"/>
      <c r="CY290" s="9"/>
      <c r="CZ290" s="9"/>
      <c r="DA290" s="77"/>
      <c r="DB290" s="77"/>
      <c r="DC290" s="77"/>
      <c r="DD290" s="77"/>
      <c r="DE290" s="77"/>
      <c r="DF290" s="77"/>
      <c r="DG290" s="77"/>
      <c r="DH290" s="77"/>
      <c r="DI290" s="77"/>
      <c r="DJ290" s="77"/>
      <c r="DK290" s="77"/>
      <c r="DL290" s="77"/>
      <c r="DM290" s="77"/>
      <c r="DN290" s="77"/>
      <c r="DO290" s="77"/>
      <c r="DP290" s="77"/>
      <c r="DQ290" s="77"/>
      <c r="DR290" s="77"/>
      <c r="DS290" s="77"/>
      <c r="DT290" s="77"/>
      <c r="DU290" s="77"/>
      <c r="DV290" s="77"/>
      <c r="DW290" s="77"/>
      <c r="DX290" s="77"/>
      <c r="DY290" s="77"/>
      <c r="DZ290" s="77"/>
      <c r="EA290" s="77"/>
      <c r="EB290" s="77"/>
      <c r="EC290" s="77"/>
      <c r="ED290" s="77"/>
      <c r="EE290" s="77"/>
      <c r="EF290" s="77"/>
      <c r="EG290" s="77"/>
      <c r="EH290" s="77"/>
      <c r="EI290" s="77"/>
      <c r="EJ290" s="77"/>
      <c r="EK290" s="77"/>
      <c r="EL290" s="77"/>
      <c r="EM290" s="77"/>
      <c r="EN290" s="77"/>
      <c r="EO290" s="77"/>
      <c r="EP290" s="77"/>
      <c r="EQ290" s="77"/>
      <c r="ER290" s="77"/>
      <c r="ES290" s="77"/>
      <c r="ET290" s="77"/>
      <c r="EU290" s="77"/>
      <c r="EV290" s="77"/>
      <c r="EW290" s="77"/>
      <c r="EX290" s="77"/>
      <c r="EY290" s="77"/>
      <c r="EZ290" s="77"/>
      <c r="FA290" s="77"/>
      <c r="FB290" s="77"/>
      <c r="FC290" s="77"/>
      <c r="FD290" s="77"/>
      <c r="FE290" s="77"/>
      <c r="FF290" s="71"/>
      <c r="FG290" s="77"/>
      <c r="FH290" s="77"/>
      <c r="FI290" s="77"/>
      <c r="FJ290" s="77"/>
      <c r="FK290" s="77"/>
      <c r="FL290" s="74"/>
      <c r="FP290" s="77"/>
      <c r="FQ290" s="77"/>
      <c r="FR290" s="77"/>
      <c r="FS290" s="77"/>
      <c r="FT290" s="77"/>
      <c r="FU290" s="77"/>
      <c r="FV290" s="77"/>
      <c r="FW290" s="77"/>
      <c r="FX290" s="77"/>
      <c r="FY290" s="77"/>
      <c r="FZ290" s="77"/>
      <c r="GA290" s="77"/>
      <c r="GB290" s="77"/>
      <c r="GC290" s="77"/>
      <c r="GD290" s="77"/>
      <c r="GE290" s="77"/>
      <c r="GU290" s="88"/>
      <c r="GZ290" s="29"/>
      <c r="HB290" s="29"/>
      <c r="HD290" s="29"/>
      <c r="HF290" s="29"/>
      <c r="HH290" s="29"/>
      <c r="HJ290" s="29"/>
      <c r="HL290" s="29"/>
      <c r="HN290" s="29"/>
    </row>
    <row r="291" spans="101:222" s="12" customFormat="1" ht="14.25" hidden="1" customHeight="1">
      <c r="CW291" s="9"/>
      <c r="CX291" s="9"/>
      <c r="CY291" s="9"/>
      <c r="CZ291" s="9"/>
      <c r="DA291" s="77"/>
      <c r="DB291" s="77"/>
      <c r="DC291" s="77"/>
      <c r="DD291" s="77"/>
      <c r="DE291" s="77"/>
      <c r="DF291" s="77"/>
      <c r="DG291" s="77"/>
      <c r="DH291" s="77"/>
      <c r="DI291" s="77"/>
      <c r="DJ291" s="77"/>
      <c r="DK291" s="77"/>
      <c r="DL291" s="77"/>
      <c r="DM291" s="77"/>
      <c r="DN291" s="77"/>
      <c r="DO291" s="77"/>
      <c r="DP291" s="77"/>
      <c r="DQ291" s="77"/>
      <c r="DR291" s="77"/>
      <c r="DS291" s="77"/>
      <c r="DT291" s="77"/>
      <c r="DU291" s="77"/>
      <c r="DV291" s="77"/>
      <c r="DW291" s="77"/>
      <c r="DX291" s="77"/>
      <c r="DY291" s="77"/>
      <c r="DZ291" s="77"/>
      <c r="EA291" s="77"/>
      <c r="EB291" s="77"/>
      <c r="EC291" s="77"/>
      <c r="ED291" s="77"/>
      <c r="EE291" s="77"/>
      <c r="EF291" s="77"/>
      <c r="EG291" s="77"/>
      <c r="EH291" s="77"/>
      <c r="EI291" s="77"/>
      <c r="EJ291" s="77"/>
      <c r="EK291" s="77"/>
      <c r="EL291" s="77"/>
      <c r="EM291" s="77"/>
      <c r="EN291" s="77"/>
      <c r="EO291" s="77"/>
      <c r="EP291" s="77"/>
      <c r="EQ291" s="77"/>
      <c r="ER291" s="77"/>
      <c r="ES291" s="77"/>
      <c r="ET291" s="77"/>
      <c r="EU291" s="77"/>
      <c r="EV291" s="77"/>
      <c r="EW291" s="77"/>
      <c r="EX291" s="77"/>
      <c r="EY291" s="77"/>
      <c r="EZ291" s="77"/>
      <c r="FA291" s="77"/>
      <c r="FB291" s="77"/>
      <c r="FC291" s="77"/>
      <c r="FD291" s="77"/>
      <c r="FE291" s="77"/>
      <c r="FF291" s="71"/>
      <c r="FG291" s="77"/>
      <c r="FH291" s="77"/>
      <c r="FI291" s="77"/>
      <c r="FJ291" s="77"/>
      <c r="FK291" s="77"/>
      <c r="FL291" s="74"/>
      <c r="FP291" s="77"/>
      <c r="FQ291" s="77"/>
      <c r="FR291" s="77"/>
      <c r="FS291" s="77"/>
      <c r="FT291" s="77"/>
      <c r="FU291" s="77"/>
      <c r="FV291" s="77"/>
      <c r="FW291" s="77"/>
      <c r="FX291" s="77"/>
      <c r="FY291" s="77"/>
      <c r="FZ291" s="77"/>
      <c r="GA291" s="77"/>
      <c r="GB291" s="77"/>
      <c r="GC291" s="77"/>
      <c r="GD291" s="77"/>
      <c r="GE291" s="77"/>
      <c r="GU291" s="88"/>
      <c r="GZ291" s="29"/>
      <c r="HB291" s="29"/>
      <c r="HD291" s="29"/>
      <c r="HF291" s="29"/>
      <c r="HH291" s="29"/>
      <c r="HJ291" s="29"/>
      <c r="HL291" s="29"/>
      <c r="HN291" s="29"/>
    </row>
    <row r="292" spans="101:222" s="12" customFormat="1" ht="14.25" hidden="1" customHeight="1">
      <c r="CW292" s="9"/>
      <c r="CX292" s="9"/>
      <c r="CY292" s="9"/>
      <c r="CZ292" s="9"/>
      <c r="DA292" s="77"/>
      <c r="DB292" s="77"/>
      <c r="DC292" s="77"/>
      <c r="DD292" s="77"/>
      <c r="DE292" s="77"/>
      <c r="DF292" s="77"/>
      <c r="DG292" s="77"/>
      <c r="DH292" s="77"/>
      <c r="DI292" s="77"/>
      <c r="DJ292" s="77"/>
      <c r="DK292" s="77"/>
      <c r="DL292" s="77"/>
      <c r="DM292" s="77"/>
      <c r="DN292" s="77"/>
      <c r="DO292" s="77"/>
      <c r="DP292" s="77"/>
      <c r="DQ292" s="77"/>
      <c r="DR292" s="77"/>
      <c r="DS292" s="77"/>
      <c r="DT292" s="77"/>
      <c r="DU292" s="77"/>
      <c r="DV292" s="77"/>
      <c r="DW292" s="77"/>
      <c r="DX292" s="77"/>
      <c r="DY292" s="77"/>
      <c r="DZ292" s="77"/>
      <c r="EA292" s="77"/>
      <c r="EB292" s="77"/>
      <c r="EC292" s="77"/>
      <c r="ED292" s="77"/>
      <c r="EE292" s="77"/>
      <c r="EF292" s="77"/>
      <c r="EG292" s="77"/>
      <c r="EH292" s="77"/>
      <c r="EI292" s="77"/>
      <c r="EJ292" s="77"/>
      <c r="EK292" s="77"/>
      <c r="EL292" s="77"/>
      <c r="EM292" s="77"/>
      <c r="EN292" s="77"/>
      <c r="EO292" s="77"/>
      <c r="EP292" s="77"/>
      <c r="EQ292" s="77"/>
      <c r="ER292" s="77"/>
      <c r="ES292" s="77"/>
      <c r="ET292" s="77"/>
      <c r="EU292" s="77"/>
      <c r="EV292" s="77"/>
      <c r="EW292" s="77"/>
      <c r="EX292" s="77"/>
      <c r="EY292" s="77"/>
      <c r="EZ292" s="77"/>
      <c r="FA292" s="77"/>
      <c r="FB292" s="77"/>
      <c r="FC292" s="77"/>
      <c r="FD292" s="77"/>
      <c r="FE292" s="77"/>
      <c r="FF292" s="71"/>
      <c r="FG292" s="77"/>
      <c r="FH292" s="77"/>
      <c r="FI292" s="77"/>
      <c r="FJ292" s="77"/>
      <c r="FK292" s="77"/>
      <c r="FL292" s="74"/>
      <c r="FP292" s="77"/>
      <c r="FQ292" s="77"/>
      <c r="FR292" s="77"/>
      <c r="FS292" s="77"/>
      <c r="FT292" s="77"/>
      <c r="FU292" s="77"/>
      <c r="FV292" s="77"/>
      <c r="FW292" s="77"/>
      <c r="FX292" s="77"/>
      <c r="FY292" s="77"/>
      <c r="FZ292" s="77"/>
      <c r="GA292" s="77"/>
      <c r="GB292" s="77"/>
      <c r="GC292" s="77"/>
      <c r="GD292" s="77"/>
      <c r="GE292" s="77"/>
      <c r="GU292" s="88"/>
      <c r="GZ292" s="29"/>
      <c r="HB292" s="29"/>
      <c r="HD292" s="29"/>
      <c r="HF292" s="29"/>
      <c r="HH292" s="29"/>
      <c r="HJ292" s="29"/>
      <c r="HL292" s="29"/>
      <c r="HN292" s="29"/>
    </row>
    <row r="293" spans="101:222" s="12" customFormat="1" ht="14.25" hidden="1" customHeight="1">
      <c r="CW293" s="9"/>
      <c r="CX293" s="9"/>
      <c r="CY293" s="9"/>
      <c r="CZ293" s="9"/>
      <c r="DA293" s="77"/>
      <c r="DB293" s="77"/>
      <c r="DC293" s="77"/>
      <c r="DD293" s="77"/>
      <c r="DE293" s="77"/>
      <c r="DF293" s="77"/>
      <c r="DG293" s="77"/>
      <c r="DH293" s="77"/>
      <c r="DI293" s="77"/>
      <c r="DJ293" s="77"/>
      <c r="DK293" s="77"/>
      <c r="DL293" s="77"/>
      <c r="DM293" s="77"/>
      <c r="DN293" s="77"/>
      <c r="DO293" s="77"/>
      <c r="DP293" s="77"/>
      <c r="DQ293" s="77"/>
      <c r="DR293" s="77"/>
      <c r="DS293" s="77"/>
      <c r="DT293" s="77"/>
      <c r="DU293" s="77"/>
      <c r="DV293" s="77"/>
      <c r="DW293" s="77"/>
      <c r="DX293" s="77"/>
      <c r="DY293" s="77"/>
      <c r="DZ293" s="77"/>
      <c r="EA293" s="77"/>
      <c r="EB293" s="77"/>
      <c r="EC293" s="77"/>
      <c r="ED293" s="77"/>
      <c r="EE293" s="77"/>
      <c r="EF293" s="77"/>
      <c r="EG293" s="77"/>
      <c r="EH293" s="77"/>
      <c r="EI293" s="77"/>
      <c r="EJ293" s="77"/>
      <c r="EK293" s="77"/>
      <c r="EL293" s="77"/>
      <c r="EM293" s="77"/>
      <c r="EN293" s="77"/>
      <c r="EO293" s="77"/>
      <c r="EP293" s="77"/>
      <c r="EQ293" s="77"/>
      <c r="ER293" s="77"/>
      <c r="ES293" s="77"/>
      <c r="ET293" s="77"/>
      <c r="EU293" s="77"/>
      <c r="EV293" s="77"/>
      <c r="EW293" s="77"/>
      <c r="EX293" s="77"/>
      <c r="EY293" s="77"/>
      <c r="EZ293" s="77"/>
      <c r="FA293" s="77"/>
      <c r="FB293" s="77"/>
      <c r="FC293" s="77"/>
      <c r="FD293" s="77"/>
      <c r="FE293" s="77"/>
      <c r="FF293" s="71"/>
      <c r="FG293" s="77"/>
      <c r="FH293" s="77"/>
      <c r="FI293" s="77"/>
      <c r="FJ293" s="77"/>
      <c r="FK293" s="77"/>
      <c r="FL293" s="74"/>
      <c r="FP293" s="77"/>
      <c r="FQ293" s="77"/>
      <c r="FR293" s="77"/>
      <c r="FS293" s="77"/>
      <c r="FT293" s="77"/>
      <c r="FU293" s="77"/>
      <c r="FV293" s="77"/>
      <c r="FW293" s="77"/>
      <c r="FX293" s="77"/>
      <c r="FY293" s="77"/>
      <c r="FZ293" s="77"/>
      <c r="GA293" s="77"/>
      <c r="GB293" s="77"/>
      <c r="GC293" s="77"/>
      <c r="GD293" s="77"/>
      <c r="GE293" s="77"/>
      <c r="GU293" s="88"/>
      <c r="GZ293" s="29"/>
      <c r="HB293" s="29"/>
      <c r="HD293" s="29"/>
      <c r="HF293" s="29"/>
      <c r="HH293" s="29"/>
      <c r="HJ293" s="29"/>
      <c r="HL293" s="29"/>
      <c r="HN293" s="29"/>
    </row>
    <row r="294" spans="101:222" s="12" customFormat="1" ht="14.25" hidden="1" customHeight="1">
      <c r="CW294" s="9"/>
      <c r="CX294" s="9"/>
      <c r="CY294" s="9"/>
      <c r="CZ294" s="9"/>
      <c r="DA294" s="77"/>
      <c r="DB294" s="77"/>
      <c r="DC294" s="77"/>
      <c r="DD294" s="77"/>
      <c r="DE294" s="77"/>
      <c r="DF294" s="77"/>
      <c r="DG294" s="77"/>
      <c r="DH294" s="77"/>
      <c r="DI294" s="77"/>
      <c r="DJ294" s="77"/>
      <c r="DK294" s="77"/>
      <c r="DL294" s="77"/>
      <c r="DM294" s="77"/>
      <c r="DN294" s="77"/>
      <c r="DO294" s="77"/>
      <c r="DP294" s="77"/>
      <c r="DQ294" s="77"/>
      <c r="DR294" s="77"/>
      <c r="DS294" s="77"/>
      <c r="DT294" s="77"/>
      <c r="DU294" s="77"/>
      <c r="DV294" s="77"/>
      <c r="DW294" s="77"/>
      <c r="DX294" s="77"/>
      <c r="DY294" s="77"/>
      <c r="DZ294" s="77"/>
      <c r="EA294" s="77"/>
      <c r="EB294" s="77"/>
      <c r="EC294" s="77"/>
      <c r="ED294" s="77"/>
      <c r="EE294" s="77"/>
      <c r="EF294" s="77"/>
      <c r="EG294" s="77"/>
      <c r="EH294" s="77"/>
      <c r="EI294" s="77"/>
      <c r="EJ294" s="77"/>
      <c r="EK294" s="77"/>
      <c r="EL294" s="77"/>
      <c r="EM294" s="77"/>
      <c r="EN294" s="77"/>
      <c r="EO294" s="77"/>
      <c r="EP294" s="77"/>
      <c r="EQ294" s="77"/>
      <c r="ER294" s="77"/>
      <c r="ES294" s="77"/>
      <c r="ET294" s="77"/>
      <c r="EU294" s="77"/>
      <c r="EV294" s="77"/>
      <c r="EW294" s="77"/>
      <c r="EX294" s="77"/>
      <c r="EY294" s="77"/>
      <c r="EZ294" s="77"/>
      <c r="FA294" s="77"/>
      <c r="FB294" s="77"/>
      <c r="FC294" s="77"/>
      <c r="FD294" s="77"/>
      <c r="FE294" s="77"/>
      <c r="FF294" s="71"/>
      <c r="FG294" s="77"/>
      <c r="FH294" s="77"/>
      <c r="FI294" s="77"/>
      <c r="FJ294" s="77"/>
      <c r="FK294" s="77"/>
      <c r="FL294" s="74"/>
      <c r="FP294" s="77"/>
      <c r="FQ294" s="77"/>
      <c r="FR294" s="77"/>
      <c r="FS294" s="77"/>
      <c r="FT294" s="77"/>
      <c r="FU294" s="77"/>
      <c r="FV294" s="77"/>
      <c r="FW294" s="77"/>
      <c r="FX294" s="77"/>
      <c r="FY294" s="77"/>
      <c r="FZ294" s="77"/>
      <c r="GA294" s="77"/>
      <c r="GB294" s="77"/>
      <c r="GC294" s="77"/>
      <c r="GD294" s="77"/>
      <c r="GE294" s="77"/>
      <c r="GU294" s="88"/>
      <c r="GZ294" s="29"/>
      <c r="HB294" s="29"/>
      <c r="HD294" s="29"/>
      <c r="HF294" s="29"/>
      <c r="HH294" s="29"/>
      <c r="HJ294" s="29"/>
      <c r="HL294" s="29"/>
      <c r="HN294" s="29"/>
    </row>
    <row r="295" spans="101:222" s="12" customFormat="1" ht="14.25" hidden="1" customHeight="1">
      <c r="CW295" s="9"/>
      <c r="CX295" s="9"/>
      <c r="CY295" s="9"/>
      <c r="CZ295" s="9"/>
      <c r="DA295" s="77"/>
      <c r="DB295" s="77"/>
      <c r="DC295" s="77"/>
      <c r="DD295" s="77"/>
      <c r="DE295" s="77"/>
      <c r="DF295" s="77"/>
      <c r="DG295" s="77"/>
      <c r="DH295" s="77"/>
      <c r="DI295" s="77"/>
      <c r="DJ295" s="77"/>
      <c r="DK295" s="77"/>
      <c r="DL295" s="77"/>
      <c r="DM295" s="77"/>
      <c r="DN295" s="77"/>
      <c r="DO295" s="77"/>
      <c r="DP295" s="77"/>
      <c r="DQ295" s="77"/>
      <c r="DR295" s="77"/>
      <c r="DS295" s="77"/>
      <c r="DT295" s="77"/>
      <c r="DU295" s="77"/>
      <c r="DV295" s="77"/>
      <c r="DW295" s="77"/>
      <c r="DX295" s="77"/>
      <c r="DY295" s="77"/>
      <c r="DZ295" s="77"/>
      <c r="EA295" s="77"/>
      <c r="EB295" s="77"/>
      <c r="EC295" s="77"/>
      <c r="ED295" s="77"/>
      <c r="EE295" s="77"/>
      <c r="EF295" s="77"/>
      <c r="EG295" s="77"/>
      <c r="EH295" s="77"/>
      <c r="EI295" s="77"/>
      <c r="EJ295" s="77"/>
      <c r="EK295" s="77"/>
      <c r="EL295" s="77"/>
      <c r="EM295" s="77"/>
      <c r="EN295" s="77"/>
      <c r="EO295" s="77"/>
      <c r="EP295" s="77"/>
      <c r="EQ295" s="77"/>
      <c r="ER295" s="77"/>
      <c r="ES295" s="77"/>
      <c r="ET295" s="77"/>
      <c r="EU295" s="77"/>
      <c r="EV295" s="77"/>
      <c r="EW295" s="77"/>
      <c r="EX295" s="77"/>
      <c r="EY295" s="77"/>
      <c r="EZ295" s="77"/>
      <c r="FA295" s="77"/>
      <c r="FB295" s="77"/>
      <c r="FC295" s="77"/>
      <c r="FD295" s="77"/>
      <c r="FE295" s="77"/>
      <c r="FF295" s="71"/>
      <c r="FG295" s="77"/>
      <c r="FH295" s="77"/>
      <c r="FI295" s="77"/>
      <c r="FJ295" s="77"/>
      <c r="FK295" s="77"/>
      <c r="FL295" s="74"/>
      <c r="FP295" s="77"/>
      <c r="FQ295" s="77"/>
      <c r="FR295" s="77"/>
      <c r="FS295" s="77"/>
      <c r="FT295" s="77"/>
      <c r="FU295" s="77"/>
      <c r="FV295" s="77"/>
      <c r="FW295" s="77"/>
      <c r="FX295" s="77"/>
      <c r="FY295" s="77"/>
      <c r="FZ295" s="77"/>
      <c r="GA295" s="77"/>
      <c r="GB295" s="77"/>
      <c r="GC295" s="77"/>
      <c r="GD295" s="77"/>
      <c r="GE295" s="77"/>
      <c r="GU295" s="88"/>
      <c r="GZ295" s="29"/>
      <c r="HB295" s="29"/>
      <c r="HD295" s="29"/>
      <c r="HF295" s="29"/>
      <c r="HH295" s="29"/>
      <c r="HJ295" s="29"/>
      <c r="HL295" s="29"/>
      <c r="HN295" s="29"/>
    </row>
    <row r="296" spans="101:222" s="12" customFormat="1" ht="14.25" hidden="1" customHeight="1">
      <c r="CW296" s="9"/>
      <c r="CX296" s="9"/>
      <c r="CY296" s="9"/>
      <c r="CZ296" s="9"/>
      <c r="DA296" s="77"/>
      <c r="DB296" s="77"/>
      <c r="DC296" s="77"/>
      <c r="DD296" s="77"/>
      <c r="DE296" s="77"/>
      <c r="DF296" s="77"/>
      <c r="DG296" s="77"/>
      <c r="DH296" s="77"/>
      <c r="DI296" s="77"/>
      <c r="DJ296" s="77"/>
      <c r="DK296" s="77"/>
      <c r="DL296" s="77"/>
      <c r="DM296" s="77"/>
      <c r="DN296" s="77"/>
      <c r="DO296" s="77"/>
      <c r="DP296" s="77"/>
      <c r="DQ296" s="77"/>
      <c r="DR296" s="77"/>
      <c r="DS296" s="77"/>
      <c r="DT296" s="77"/>
      <c r="DU296" s="77"/>
      <c r="DV296" s="77"/>
      <c r="DW296" s="77"/>
      <c r="DX296" s="77"/>
      <c r="DY296" s="77"/>
      <c r="DZ296" s="77"/>
      <c r="EA296" s="77"/>
      <c r="EB296" s="77"/>
      <c r="EC296" s="77"/>
      <c r="ED296" s="77"/>
      <c r="EE296" s="77"/>
      <c r="EF296" s="77"/>
      <c r="EG296" s="77"/>
      <c r="EH296" s="77"/>
      <c r="EI296" s="77"/>
      <c r="EJ296" s="77"/>
      <c r="EK296" s="77"/>
      <c r="EL296" s="77"/>
      <c r="EM296" s="77"/>
      <c r="EN296" s="77"/>
      <c r="EO296" s="77"/>
      <c r="EP296" s="77"/>
      <c r="EQ296" s="77"/>
      <c r="ER296" s="77"/>
      <c r="ES296" s="77"/>
      <c r="ET296" s="77"/>
      <c r="EU296" s="77"/>
      <c r="EV296" s="77"/>
      <c r="EW296" s="77"/>
      <c r="EX296" s="77"/>
      <c r="EY296" s="77"/>
      <c r="EZ296" s="77"/>
      <c r="FA296" s="77"/>
      <c r="FB296" s="77"/>
      <c r="FC296" s="77"/>
      <c r="FD296" s="77"/>
      <c r="FE296" s="77"/>
      <c r="FF296" s="71"/>
      <c r="FG296" s="77"/>
      <c r="FH296" s="77"/>
      <c r="FI296" s="77"/>
      <c r="FJ296" s="77"/>
      <c r="FK296" s="77"/>
      <c r="FL296" s="74"/>
      <c r="FP296" s="77"/>
      <c r="FQ296" s="77"/>
      <c r="FR296" s="77"/>
      <c r="FS296" s="77"/>
      <c r="FT296" s="77"/>
      <c r="FU296" s="77"/>
      <c r="FV296" s="77"/>
      <c r="FW296" s="77"/>
      <c r="FX296" s="77"/>
      <c r="FY296" s="77"/>
      <c r="FZ296" s="77"/>
      <c r="GA296" s="77"/>
      <c r="GB296" s="77"/>
      <c r="GC296" s="77"/>
      <c r="GD296" s="77"/>
      <c r="GE296" s="77"/>
      <c r="GU296" s="88"/>
      <c r="GZ296" s="29"/>
      <c r="HB296" s="29"/>
      <c r="HD296" s="29"/>
      <c r="HF296" s="29"/>
      <c r="HH296" s="29"/>
      <c r="HJ296" s="29"/>
      <c r="HL296" s="29"/>
      <c r="HN296" s="29"/>
    </row>
    <row r="297" spans="101:222" s="12" customFormat="1" ht="14.25" hidden="1" customHeight="1">
      <c r="CW297" s="9"/>
      <c r="CX297" s="9"/>
      <c r="CY297" s="9"/>
      <c r="CZ297" s="9"/>
      <c r="DA297" s="77"/>
      <c r="DB297" s="77"/>
      <c r="DC297" s="77"/>
      <c r="DD297" s="77"/>
      <c r="DE297" s="77"/>
      <c r="DF297" s="77"/>
      <c r="DG297" s="77"/>
      <c r="DH297" s="77"/>
      <c r="DI297" s="77"/>
      <c r="DJ297" s="77"/>
      <c r="DK297" s="77"/>
      <c r="DL297" s="77"/>
      <c r="DM297" s="77"/>
      <c r="DN297" s="77"/>
      <c r="DO297" s="77"/>
      <c r="DP297" s="77"/>
      <c r="DQ297" s="77"/>
      <c r="DR297" s="77"/>
      <c r="DS297" s="77"/>
      <c r="DT297" s="77"/>
      <c r="DU297" s="77"/>
      <c r="DV297" s="77"/>
      <c r="DW297" s="77"/>
      <c r="DX297" s="77"/>
      <c r="DY297" s="77"/>
      <c r="DZ297" s="77"/>
      <c r="EA297" s="77"/>
      <c r="EB297" s="77"/>
      <c r="EC297" s="77"/>
      <c r="ED297" s="77"/>
      <c r="EE297" s="77"/>
      <c r="EF297" s="77"/>
      <c r="EG297" s="77"/>
      <c r="EH297" s="77"/>
      <c r="EI297" s="77"/>
      <c r="EJ297" s="77"/>
      <c r="EK297" s="77"/>
      <c r="EL297" s="77"/>
      <c r="EM297" s="77"/>
      <c r="EN297" s="77"/>
      <c r="EO297" s="77"/>
      <c r="EP297" s="77"/>
      <c r="EQ297" s="77"/>
      <c r="ER297" s="77"/>
      <c r="ES297" s="77"/>
      <c r="ET297" s="77"/>
      <c r="EU297" s="77"/>
      <c r="EV297" s="77"/>
      <c r="EW297" s="77"/>
      <c r="EX297" s="77"/>
      <c r="EY297" s="77"/>
      <c r="EZ297" s="77"/>
      <c r="FA297" s="77"/>
      <c r="FB297" s="77"/>
      <c r="FC297" s="77"/>
      <c r="FD297" s="77"/>
      <c r="FE297" s="77"/>
      <c r="FF297" s="71"/>
      <c r="FG297" s="77"/>
      <c r="FH297" s="77"/>
      <c r="FI297" s="77"/>
      <c r="FJ297" s="77"/>
      <c r="FK297" s="77"/>
      <c r="FL297" s="74"/>
      <c r="FP297" s="77"/>
      <c r="FQ297" s="77"/>
      <c r="FR297" s="77"/>
      <c r="FS297" s="77"/>
      <c r="FT297" s="77"/>
      <c r="FU297" s="77"/>
      <c r="FV297" s="77"/>
      <c r="FW297" s="77"/>
      <c r="FX297" s="77"/>
      <c r="FY297" s="77"/>
      <c r="FZ297" s="77"/>
      <c r="GA297" s="77"/>
      <c r="GB297" s="77"/>
      <c r="GC297" s="77"/>
      <c r="GD297" s="77"/>
      <c r="GE297" s="77"/>
      <c r="GU297" s="88"/>
      <c r="GZ297" s="29"/>
      <c r="HB297" s="29"/>
      <c r="HD297" s="29"/>
      <c r="HF297" s="29"/>
      <c r="HH297" s="29"/>
      <c r="HJ297" s="29"/>
      <c r="HL297" s="29"/>
      <c r="HN297" s="29"/>
    </row>
    <row r="298" spans="101:222" s="12" customFormat="1" ht="14.25" hidden="1" customHeight="1">
      <c r="CW298" s="9"/>
      <c r="CX298" s="9"/>
      <c r="CY298" s="9"/>
      <c r="CZ298" s="9"/>
      <c r="DA298" s="77"/>
      <c r="DB298" s="77"/>
      <c r="DC298" s="77"/>
      <c r="DD298" s="77"/>
      <c r="DE298" s="77"/>
      <c r="DF298" s="77"/>
      <c r="DG298" s="77"/>
      <c r="DH298" s="77"/>
      <c r="DI298" s="77"/>
      <c r="DJ298" s="77"/>
      <c r="DK298" s="77"/>
      <c r="DL298" s="77"/>
      <c r="DM298" s="77"/>
      <c r="DN298" s="77"/>
      <c r="DO298" s="77"/>
      <c r="DP298" s="77"/>
      <c r="DQ298" s="77"/>
      <c r="DR298" s="77"/>
      <c r="DS298" s="77"/>
      <c r="DT298" s="77"/>
      <c r="DU298" s="77"/>
      <c r="DV298" s="77"/>
      <c r="DW298" s="77"/>
      <c r="DX298" s="77"/>
      <c r="DY298" s="77"/>
      <c r="DZ298" s="77"/>
      <c r="EA298" s="77"/>
      <c r="EB298" s="77"/>
      <c r="EC298" s="77"/>
      <c r="ED298" s="77"/>
      <c r="EE298" s="77"/>
      <c r="EF298" s="77"/>
      <c r="EG298" s="77"/>
      <c r="EH298" s="77"/>
      <c r="EI298" s="77"/>
      <c r="EJ298" s="77"/>
      <c r="EK298" s="77"/>
      <c r="EL298" s="77"/>
      <c r="EM298" s="77"/>
      <c r="EN298" s="77"/>
      <c r="EO298" s="77"/>
      <c r="EP298" s="77"/>
      <c r="EQ298" s="77"/>
      <c r="ER298" s="77"/>
      <c r="ES298" s="77"/>
      <c r="ET298" s="77"/>
      <c r="EU298" s="77"/>
      <c r="EV298" s="77"/>
      <c r="EW298" s="77"/>
      <c r="EX298" s="77"/>
      <c r="EY298" s="77"/>
      <c r="EZ298" s="77"/>
      <c r="FA298" s="77"/>
      <c r="FB298" s="77"/>
      <c r="FC298" s="77"/>
      <c r="FD298" s="77"/>
      <c r="FE298" s="77"/>
      <c r="FF298" s="71"/>
      <c r="FG298" s="77"/>
      <c r="FH298" s="77"/>
      <c r="FI298" s="77"/>
      <c r="FJ298" s="77"/>
      <c r="FK298" s="77"/>
      <c r="FL298" s="74"/>
      <c r="FP298" s="77"/>
      <c r="FQ298" s="77"/>
      <c r="FR298" s="77"/>
      <c r="FS298" s="77"/>
      <c r="FT298" s="77"/>
      <c r="FU298" s="77"/>
      <c r="FV298" s="77"/>
      <c r="FW298" s="77"/>
      <c r="FX298" s="77"/>
      <c r="FY298" s="77"/>
      <c r="FZ298" s="77"/>
      <c r="GA298" s="77"/>
      <c r="GB298" s="77"/>
      <c r="GC298" s="77"/>
      <c r="GD298" s="77"/>
      <c r="GE298" s="77"/>
      <c r="GU298" s="88"/>
      <c r="GZ298" s="29"/>
      <c r="HB298" s="29"/>
      <c r="HD298" s="29"/>
      <c r="HF298" s="29"/>
      <c r="HH298" s="29"/>
      <c r="HJ298" s="29"/>
      <c r="HL298" s="29"/>
      <c r="HN298" s="29"/>
    </row>
    <row r="299" spans="101:222" s="12" customFormat="1" ht="14.25" hidden="1" customHeight="1">
      <c r="CW299" s="9"/>
      <c r="CX299" s="9"/>
      <c r="CY299" s="9"/>
      <c r="CZ299" s="9"/>
      <c r="DA299" s="77"/>
      <c r="DB299" s="77"/>
      <c r="DC299" s="77"/>
      <c r="DD299" s="77"/>
      <c r="DE299" s="77"/>
      <c r="DF299" s="77"/>
      <c r="DG299" s="77"/>
      <c r="DH299" s="77"/>
      <c r="DI299" s="77"/>
      <c r="DJ299" s="77"/>
      <c r="DK299" s="77"/>
      <c r="DL299" s="77"/>
      <c r="DM299" s="77"/>
      <c r="DN299" s="77"/>
      <c r="DO299" s="77"/>
      <c r="DP299" s="77"/>
      <c r="DQ299" s="77"/>
      <c r="DR299" s="77"/>
      <c r="DS299" s="77"/>
      <c r="DT299" s="77"/>
      <c r="DU299" s="77"/>
      <c r="DV299" s="77"/>
      <c r="DW299" s="77"/>
      <c r="DX299" s="77"/>
      <c r="DY299" s="77"/>
      <c r="DZ299" s="77"/>
      <c r="EA299" s="77"/>
      <c r="EB299" s="77"/>
      <c r="EC299" s="77"/>
      <c r="ED299" s="77"/>
      <c r="EE299" s="77"/>
      <c r="EF299" s="77"/>
      <c r="EG299" s="77"/>
      <c r="EH299" s="77"/>
      <c r="EI299" s="77"/>
      <c r="EJ299" s="77"/>
      <c r="EK299" s="77"/>
      <c r="EL299" s="77"/>
      <c r="EM299" s="77"/>
      <c r="EN299" s="77"/>
      <c r="EO299" s="77"/>
      <c r="EP299" s="77"/>
      <c r="EQ299" s="77"/>
      <c r="ER299" s="77"/>
      <c r="ES299" s="77"/>
      <c r="ET299" s="77"/>
      <c r="EU299" s="77"/>
      <c r="EV299" s="77"/>
      <c r="EW299" s="77"/>
      <c r="EX299" s="77"/>
      <c r="EY299" s="77"/>
      <c r="EZ299" s="77"/>
      <c r="FA299" s="77"/>
      <c r="FB299" s="77"/>
      <c r="FC299" s="77"/>
      <c r="FD299" s="77"/>
      <c r="FE299" s="77"/>
      <c r="FF299" s="71"/>
      <c r="FG299" s="77"/>
      <c r="FH299" s="77"/>
      <c r="FI299" s="77"/>
      <c r="FJ299" s="77"/>
      <c r="FK299" s="77"/>
      <c r="FL299" s="74"/>
      <c r="FP299" s="77"/>
      <c r="FQ299" s="77"/>
      <c r="FR299" s="77"/>
      <c r="FS299" s="77"/>
      <c r="FT299" s="77"/>
      <c r="FU299" s="77"/>
      <c r="FV299" s="77"/>
      <c r="FW299" s="77"/>
      <c r="FX299" s="77"/>
      <c r="FY299" s="77"/>
      <c r="FZ299" s="77"/>
      <c r="GA299" s="77"/>
      <c r="GB299" s="77"/>
      <c r="GC299" s="77"/>
      <c r="GD299" s="77"/>
      <c r="GE299" s="77"/>
      <c r="GU299" s="88"/>
      <c r="GZ299" s="29"/>
      <c r="HB299" s="29"/>
      <c r="HD299" s="29"/>
      <c r="HF299" s="29"/>
      <c r="HH299" s="29"/>
      <c r="HJ299" s="29"/>
      <c r="HL299" s="29"/>
      <c r="HN299" s="29"/>
    </row>
    <row r="300" spans="101:222" s="12" customFormat="1" ht="14.25" hidden="1" customHeight="1">
      <c r="CW300" s="9"/>
      <c r="CX300" s="9"/>
      <c r="CY300" s="9"/>
      <c r="CZ300" s="9"/>
      <c r="DA300" s="77"/>
      <c r="DB300" s="77"/>
      <c r="DC300" s="77"/>
      <c r="DD300" s="77"/>
      <c r="DE300" s="77"/>
      <c r="DF300" s="77"/>
      <c r="DG300" s="77"/>
      <c r="DH300" s="77"/>
      <c r="DI300" s="77"/>
      <c r="DJ300" s="77"/>
      <c r="DK300" s="77"/>
      <c r="DL300" s="77"/>
      <c r="DM300" s="77"/>
      <c r="DN300" s="77"/>
      <c r="DO300" s="77"/>
      <c r="DP300" s="77"/>
      <c r="DQ300" s="77"/>
      <c r="DR300" s="77"/>
      <c r="DS300" s="77"/>
      <c r="DT300" s="77"/>
      <c r="DU300" s="77"/>
      <c r="DV300" s="77"/>
      <c r="DW300" s="77"/>
      <c r="DX300" s="77"/>
      <c r="DY300" s="77"/>
      <c r="DZ300" s="77"/>
      <c r="EA300" s="77"/>
      <c r="EB300" s="77"/>
      <c r="EC300" s="77"/>
      <c r="ED300" s="77"/>
      <c r="EE300" s="77"/>
      <c r="EF300" s="77"/>
      <c r="EG300" s="77"/>
      <c r="EH300" s="77"/>
      <c r="EI300" s="77"/>
      <c r="EJ300" s="77"/>
      <c r="EK300" s="77"/>
      <c r="EL300" s="77"/>
      <c r="EM300" s="77"/>
      <c r="EN300" s="77"/>
      <c r="EO300" s="77"/>
      <c r="EP300" s="77"/>
      <c r="EQ300" s="77"/>
      <c r="ER300" s="77"/>
      <c r="ES300" s="77"/>
      <c r="ET300" s="77"/>
      <c r="EU300" s="77"/>
      <c r="EV300" s="77"/>
      <c r="EW300" s="77"/>
      <c r="EX300" s="77"/>
      <c r="EY300" s="77"/>
      <c r="EZ300" s="77"/>
      <c r="FA300" s="77"/>
      <c r="FB300" s="77"/>
      <c r="FC300" s="77"/>
      <c r="FD300" s="77"/>
      <c r="FE300" s="77"/>
      <c r="FF300" s="71"/>
      <c r="FG300" s="77"/>
      <c r="FH300" s="77"/>
      <c r="FI300" s="77"/>
      <c r="FJ300" s="77"/>
      <c r="FK300" s="77"/>
      <c r="FL300" s="74"/>
      <c r="FP300" s="77"/>
      <c r="FQ300" s="77"/>
      <c r="FR300" s="77"/>
      <c r="FS300" s="77"/>
      <c r="FT300" s="77"/>
      <c r="FU300" s="77"/>
      <c r="FV300" s="77"/>
      <c r="FW300" s="77"/>
      <c r="FX300" s="77"/>
      <c r="FY300" s="77"/>
      <c r="FZ300" s="77"/>
      <c r="GA300" s="77"/>
      <c r="GB300" s="77"/>
      <c r="GC300" s="77"/>
      <c r="GD300" s="77"/>
      <c r="GE300" s="77"/>
      <c r="GU300" s="88"/>
      <c r="GZ300" s="29"/>
      <c r="HB300" s="29"/>
      <c r="HD300" s="29"/>
      <c r="HF300" s="29"/>
      <c r="HH300" s="29"/>
      <c r="HJ300" s="29"/>
      <c r="HL300" s="29"/>
      <c r="HN300" s="29"/>
    </row>
    <row r="301" spans="101:222" s="12" customFormat="1" ht="14.25" hidden="1" customHeight="1">
      <c r="CW301" s="9"/>
      <c r="CX301" s="9"/>
      <c r="CY301" s="9"/>
      <c r="CZ301" s="9"/>
      <c r="DA301" s="77"/>
      <c r="DB301" s="77"/>
      <c r="DC301" s="77"/>
      <c r="DD301" s="77"/>
      <c r="DE301" s="77"/>
      <c r="DF301" s="77"/>
      <c r="DG301" s="77"/>
      <c r="DH301" s="77"/>
      <c r="DI301" s="77"/>
      <c r="DJ301" s="77"/>
      <c r="DK301" s="77"/>
      <c r="DL301" s="77"/>
      <c r="DM301" s="77"/>
      <c r="DN301" s="77"/>
      <c r="DO301" s="77"/>
      <c r="DP301" s="77"/>
      <c r="DQ301" s="77"/>
      <c r="DR301" s="77"/>
      <c r="DS301" s="77"/>
      <c r="DT301" s="77"/>
      <c r="DU301" s="77"/>
      <c r="DV301" s="77"/>
      <c r="DW301" s="77"/>
      <c r="DX301" s="77"/>
      <c r="DY301" s="77"/>
      <c r="DZ301" s="77"/>
      <c r="EA301" s="77"/>
      <c r="EB301" s="77"/>
      <c r="EC301" s="77"/>
      <c r="ED301" s="77"/>
      <c r="EE301" s="77"/>
      <c r="EF301" s="77"/>
      <c r="EG301" s="77"/>
      <c r="EH301" s="77"/>
      <c r="EI301" s="77"/>
      <c r="EJ301" s="77"/>
      <c r="EK301" s="77"/>
      <c r="EL301" s="77"/>
      <c r="EM301" s="77"/>
      <c r="EN301" s="77"/>
      <c r="EO301" s="77"/>
      <c r="EP301" s="77"/>
      <c r="EQ301" s="77"/>
      <c r="ER301" s="77"/>
      <c r="ES301" s="77"/>
      <c r="ET301" s="77"/>
      <c r="EU301" s="77"/>
      <c r="EV301" s="77"/>
      <c r="EW301" s="77"/>
      <c r="EX301" s="77"/>
      <c r="EY301" s="77"/>
      <c r="EZ301" s="77"/>
      <c r="FA301" s="77"/>
      <c r="FB301" s="77"/>
      <c r="FC301" s="77"/>
      <c r="FD301" s="77"/>
      <c r="FE301" s="77"/>
      <c r="FF301" s="71"/>
      <c r="FG301" s="77"/>
      <c r="FH301" s="77"/>
      <c r="FI301" s="77"/>
      <c r="FJ301" s="77"/>
      <c r="FK301" s="77"/>
      <c r="FL301" s="74"/>
      <c r="FP301" s="77"/>
      <c r="FQ301" s="77"/>
      <c r="FR301" s="77"/>
      <c r="FS301" s="77"/>
      <c r="FT301" s="77"/>
      <c r="FU301" s="77"/>
      <c r="FV301" s="77"/>
      <c r="FW301" s="77"/>
      <c r="FX301" s="77"/>
      <c r="FY301" s="77"/>
      <c r="FZ301" s="77"/>
      <c r="GA301" s="77"/>
      <c r="GB301" s="77"/>
      <c r="GC301" s="77"/>
      <c r="GD301" s="77"/>
      <c r="GE301" s="77"/>
      <c r="GU301" s="88"/>
      <c r="GZ301" s="29"/>
      <c r="HB301" s="29"/>
      <c r="HD301" s="29"/>
      <c r="HF301" s="29"/>
      <c r="HH301" s="29"/>
      <c r="HJ301" s="29"/>
      <c r="HL301" s="29"/>
      <c r="HN301" s="29"/>
    </row>
    <row r="302" spans="101:222" s="12" customFormat="1" ht="14.25" hidden="1" customHeight="1">
      <c r="CW302" s="9"/>
      <c r="CX302" s="9"/>
      <c r="CY302" s="9"/>
      <c r="CZ302" s="9"/>
      <c r="DA302" s="77"/>
      <c r="DB302" s="77"/>
      <c r="DC302" s="77"/>
      <c r="DD302" s="77"/>
      <c r="DE302" s="77"/>
      <c r="DF302" s="77"/>
      <c r="DG302" s="77"/>
      <c r="DH302" s="77"/>
      <c r="DI302" s="77"/>
      <c r="DJ302" s="77"/>
      <c r="DK302" s="77"/>
      <c r="DL302" s="77"/>
      <c r="DM302" s="77"/>
      <c r="DN302" s="77"/>
      <c r="DO302" s="77"/>
      <c r="DP302" s="77"/>
      <c r="DQ302" s="77"/>
      <c r="DR302" s="77"/>
      <c r="DS302" s="77"/>
      <c r="DT302" s="77"/>
      <c r="DU302" s="77"/>
      <c r="DV302" s="77"/>
      <c r="DW302" s="77"/>
      <c r="DX302" s="77"/>
      <c r="DY302" s="77"/>
      <c r="DZ302" s="77"/>
      <c r="EA302" s="77"/>
      <c r="EB302" s="77"/>
      <c r="EC302" s="77"/>
      <c r="ED302" s="77"/>
      <c r="EE302" s="77"/>
      <c r="EF302" s="77"/>
      <c r="EG302" s="77"/>
      <c r="EH302" s="77"/>
      <c r="EI302" s="77"/>
      <c r="EJ302" s="77"/>
      <c r="EK302" s="77"/>
      <c r="EL302" s="77"/>
      <c r="EM302" s="77"/>
      <c r="EN302" s="77"/>
      <c r="EO302" s="77"/>
      <c r="EP302" s="77"/>
      <c r="EQ302" s="77"/>
      <c r="ER302" s="77"/>
      <c r="ES302" s="77"/>
      <c r="ET302" s="77"/>
      <c r="EU302" s="77"/>
      <c r="EV302" s="77"/>
      <c r="EW302" s="77"/>
      <c r="EX302" s="77"/>
      <c r="EY302" s="77"/>
      <c r="EZ302" s="77"/>
      <c r="FA302" s="77"/>
      <c r="FB302" s="77"/>
      <c r="FC302" s="77"/>
      <c r="FD302" s="77"/>
      <c r="FE302" s="77"/>
      <c r="FF302" s="71"/>
      <c r="FG302" s="77"/>
      <c r="FH302" s="77"/>
      <c r="FI302" s="77"/>
      <c r="FJ302" s="77"/>
      <c r="FK302" s="77"/>
      <c r="FL302" s="74"/>
      <c r="FP302" s="77"/>
      <c r="FQ302" s="77"/>
      <c r="FR302" s="77"/>
      <c r="FS302" s="77"/>
      <c r="FT302" s="77"/>
      <c r="FU302" s="77"/>
      <c r="FV302" s="77"/>
      <c r="FW302" s="77"/>
      <c r="FX302" s="77"/>
      <c r="FY302" s="77"/>
      <c r="FZ302" s="77"/>
      <c r="GA302" s="77"/>
      <c r="GB302" s="77"/>
      <c r="GC302" s="77"/>
      <c r="GD302" s="77"/>
      <c r="GE302" s="77"/>
      <c r="GU302" s="88"/>
      <c r="GZ302" s="29"/>
      <c r="HB302" s="29"/>
      <c r="HD302" s="29"/>
      <c r="HF302" s="29"/>
      <c r="HH302" s="29"/>
      <c r="HJ302" s="29"/>
      <c r="HL302" s="29"/>
      <c r="HN302" s="29"/>
    </row>
    <row r="303" spans="101:222" s="12" customFormat="1" ht="14.25" hidden="1" customHeight="1">
      <c r="CW303" s="9"/>
      <c r="CX303" s="9"/>
      <c r="CY303" s="9"/>
      <c r="CZ303" s="9"/>
      <c r="DA303" s="77"/>
      <c r="DB303" s="77"/>
      <c r="DC303" s="77"/>
      <c r="DD303" s="77"/>
      <c r="DE303" s="77"/>
      <c r="DF303" s="77"/>
      <c r="DG303" s="77"/>
      <c r="DH303" s="77"/>
      <c r="DI303" s="77"/>
      <c r="DJ303" s="77"/>
      <c r="DK303" s="77"/>
      <c r="DL303" s="77"/>
      <c r="DM303" s="77"/>
      <c r="DN303" s="77"/>
      <c r="DO303" s="77"/>
      <c r="DP303" s="77"/>
      <c r="DQ303" s="77"/>
      <c r="DR303" s="77"/>
      <c r="DS303" s="77"/>
      <c r="DT303" s="77"/>
      <c r="DU303" s="77"/>
      <c r="DV303" s="77"/>
      <c r="DW303" s="77"/>
      <c r="DX303" s="77"/>
      <c r="DY303" s="77"/>
      <c r="DZ303" s="77"/>
      <c r="EA303" s="77"/>
      <c r="EB303" s="77"/>
      <c r="EC303" s="77"/>
      <c r="ED303" s="77"/>
      <c r="EE303" s="77"/>
      <c r="EF303" s="77"/>
      <c r="EG303" s="77"/>
      <c r="EH303" s="77"/>
      <c r="EI303" s="77"/>
      <c r="EJ303" s="77"/>
      <c r="EK303" s="77"/>
      <c r="EL303" s="77"/>
      <c r="EM303" s="77"/>
      <c r="EN303" s="77"/>
      <c r="EO303" s="77"/>
      <c r="EP303" s="77"/>
      <c r="EQ303" s="77"/>
      <c r="ER303" s="77"/>
      <c r="ES303" s="77"/>
      <c r="ET303" s="77"/>
      <c r="EU303" s="77"/>
      <c r="EV303" s="77"/>
      <c r="EW303" s="77"/>
      <c r="EX303" s="77"/>
      <c r="EY303" s="77"/>
      <c r="EZ303" s="77"/>
      <c r="FA303" s="77"/>
      <c r="FB303" s="77"/>
      <c r="FC303" s="77"/>
      <c r="FD303" s="77"/>
      <c r="FE303" s="77"/>
      <c r="FF303" s="71"/>
      <c r="FG303" s="77"/>
      <c r="FH303" s="77"/>
      <c r="FI303" s="77"/>
      <c r="FJ303" s="77"/>
      <c r="FK303" s="77"/>
      <c r="FL303" s="74"/>
      <c r="FP303" s="77"/>
      <c r="FQ303" s="77"/>
      <c r="FR303" s="77"/>
      <c r="FS303" s="77"/>
      <c r="FT303" s="77"/>
      <c r="FU303" s="77"/>
      <c r="FV303" s="77"/>
      <c r="FW303" s="77"/>
      <c r="FX303" s="77"/>
      <c r="FY303" s="77"/>
      <c r="FZ303" s="77"/>
      <c r="GA303" s="77"/>
      <c r="GB303" s="77"/>
      <c r="GC303" s="77"/>
      <c r="GD303" s="77"/>
      <c r="GE303" s="77"/>
      <c r="GU303" s="88"/>
      <c r="GZ303" s="29"/>
      <c r="HB303" s="29"/>
      <c r="HD303" s="29"/>
      <c r="HF303" s="29"/>
      <c r="HH303" s="29"/>
      <c r="HJ303" s="29"/>
      <c r="HL303" s="29"/>
      <c r="HN303" s="29"/>
    </row>
    <row r="304" spans="101:222" s="12" customFormat="1" ht="14.25" hidden="1" customHeight="1">
      <c r="CW304" s="9"/>
      <c r="CX304" s="9"/>
      <c r="CY304" s="9"/>
      <c r="CZ304" s="9"/>
      <c r="DA304" s="77"/>
      <c r="DB304" s="77"/>
      <c r="DC304" s="77"/>
      <c r="DD304" s="77"/>
      <c r="DE304" s="77"/>
      <c r="DF304" s="77"/>
      <c r="DG304" s="77"/>
      <c r="DH304" s="77"/>
      <c r="DI304" s="77"/>
      <c r="DJ304" s="77"/>
      <c r="DK304" s="77"/>
      <c r="DL304" s="77"/>
      <c r="DM304" s="77"/>
      <c r="DN304" s="77"/>
      <c r="DO304" s="77"/>
      <c r="DP304" s="77"/>
      <c r="DQ304" s="77"/>
      <c r="DR304" s="77"/>
      <c r="DS304" s="77"/>
      <c r="DT304" s="77"/>
      <c r="DU304" s="77"/>
      <c r="DV304" s="77"/>
      <c r="DW304" s="77"/>
      <c r="DX304" s="77"/>
      <c r="DY304" s="77"/>
      <c r="DZ304" s="77"/>
      <c r="EA304" s="77"/>
      <c r="EB304" s="77"/>
      <c r="EC304" s="77"/>
      <c r="ED304" s="77"/>
      <c r="EE304" s="77"/>
      <c r="EF304" s="77"/>
      <c r="EG304" s="77"/>
      <c r="EH304" s="77"/>
      <c r="EI304" s="77"/>
      <c r="EJ304" s="77"/>
      <c r="EK304" s="77"/>
      <c r="EL304" s="77"/>
      <c r="EM304" s="77"/>
      <c r="EN304" s="77"/>
      <c r="EO304" s="77"/>
      <c r="EP304" s="77"/>
      <c r="EQ304" s="77"/>
      <c r="ER304" s="77"/>
      <c r="ES304" s="77"/>
      <c r="ET304" s="77"/>
      <c r="EU304" s="77"/>
      <c r="EV304" s="77"/>
      <c r="EW304" s="77"/>
      <c r="EX304" s="77"/>
      <c r="EY304" s="77"/>
      <c r="EZ304" s="77"/>
      <c r="FA304" s="77"/>
      <c r="FB304" s="77"/>
      <c r="FC304" s="77"/>
      <c r="FD304" s="77"/>
      <c r="FE304" s="77"/>
      <c r="FF304" s="71"/>
      <c r="FG304" s="77"/>
      <c r="FH304" s="77"/>
      <c r="FI304" s="77"/>
      <c r="FJ304" s="77"/>
      <c r="FK304" s="77"/>
      <c r="FL304" s="74"/>
      <c r="FP304" s="77"/>
      <c r="FQ304" s="77"/>
      <c r="FR304" s="77"/>
      <c r="FS304" s="77"/>
      <c r="FT304" s="77"/>
      <c r="FU304" s="77"/>
      <c r="FV304" s="77"/>
      <c r="FW304" s="77"/>
      <c r="FX304" s="77"/>
      <c r="FY304" s="77"/>
      <c r="FZ304" s="77"/>
      <c r="GA304" s="77"/>
      <c r="GB304" s="77"/>
      <c r="GC304" s="77"/>
      <c r="GD304" s="77"/>
      <c r="GE304" s="77"/>
      <c r="GU304" s="88"/>
      <c r="GZ304" s="29"/>
      <c r="HB304" s="29"/>
      <c r="HD304" s="29"/>
      <c r="HF304" s="29"/>
      <c r="HH304" s="29"/>
      <c r="HJ304" s="29"/>
      <c r="HL304" s="29"/>
      <c r="HN304" s="29"/>
    </row>
    <row r="305" spans="101:222" s="12" customFormat="1" ht="14.25" hidden="1" customHeight="1">
      <c r="CW305" s="9"/>
      <c r="CX305" s="9"/>
      <c r="CY305" s="9"/>
      <c r="CZ305" s="9"/>
      <c r="DA305" s="77"/>
      <c r="DB305" s="77"/>
      <c r="DC305" s="77"/>
      <c r="DD305" s="77"/>
      <c r="DE305" s="77"/>
      <c r="DF305" s="77"/>
      <c r="DG305" s="77"/>
      <c r="DH305" s="77"/>
      <c r="DI305" s="77"/>
      <c r="DJ305" s="77"/>
      <c r="DK305" s="77"/>
      <c r="DL305" s="77"/>
      <c r="DM305" s="77"/>
      <c r="DN305" s="77"/>
      <c r="DO305" s="77"/>
      <c r="DP305" s="77"/>
      <c r="DQ305" s="77"/>
      <c r="DR305" s="77"/>
      <c r="DS305" s="77"/>
      <c r="DT305" s="77"/>
      <c r="DU305" s="77"/>
      <c r="DV305" s="77"/>
      <c r="DW305" s="77"/>
      <c r="DX305" s="77"/>
      <c r="DY305" s="77"/>
      <c r="DZ305" s="77"/>
      <c r="EA305" s="77"/>
      <c r="EB305" s="77"/>
      <c r="EC305" s="77"/>
      <c r="ED305" s="77"/>
      <c r="EE305" s="77"/>
      <c r="EF305" s="77"/>
      <c r="EG305" s="77"/>
      <c r="EH305" s="77"/>
      <c r="EI305" s="77"/>
      <c r="EJ305" s="77"/>
      <c r="EK305" s="77"/>
      <c r="EL305" s="77"/>
      <c r="EM305" s="77"/>
      <c r="EN305" s="77"/>
      <c r="EO305" s="77"/>
      <c r="EP305" s="77"/>
      <c r="EQ305" s="77"/>
      <c r="ER305" s="77"/>
      <c r="ES305" s="77"/>
      <c r="ET305" s="77"/>
      <c r="EU305" s="77"/>
      <c r="EV305" s="77"/>
      <c r="EW305" s="77"/>
      <c r="EX305" s="77"/>
      <c r="EY305" s="77"/>
      <c r="EZ305" s="77"/>
      <c r="FA305" s="77"/>
      <c r="FB305" s="77"/>
      <c r="FC305" s="77"/>
      <c r="FD305" s="77"/>
      <c r="FE305" s="77"/>
      <c r="FF305" s="71"/>
      <c r="FG305" s="77"/>
      <c r="FH305" s="77"/>
      <c r="FI305" s="77"/>
      <c r="FJ305" s="77"/>
      <c r="FK305" s="77"/>
      <c r="FL305" s="74"/>
      <c r="FP305" s="77"/>
      <c r="FQ305" s="77"/>
      <c r="FR305" s="77"/>
      <c r="FS305" s="77"/>
      <c r="FT305" s="77"/>
      <c r="FU305" s="77"/>
      <c r="FV305" s="77"/>
      <c r="FW305" s="77"/>
      <c r="FX305" s="77"/>
      <c r="FY305" s="77"/>
      <c r="FZ305" s="77"/>
      <c r="GA305" s="77"/>
      <c r="GB305" s="77"/>
      <c r="GC305" s="77"/>
      <c r="GD305" s="77"/>
      <c r="GE305" s="77"/>
      <c r="GU305" s="88"/>
      <c r="GZ305" s="29"/>
      <c r="HB305" s="29"/>
      <c r="HD305" s="29"/>
      <c r="HF305" s="29"/>
      <c r="HH305" s="29"/>
      <c r="HJ305" s="29"/>
      <c r="HL305" s="29"/>
      <c r="HN305" s="29"/>
    </row>
    <row r="306" spans="101:222" s="12" customFormat="1" ht="14.25" hidden="1" customHeight="1">
      <c r="CW306" s="9"/>
      <c r="CX306" s="9"/>
      <c r="CY306" s="9"/>
      <c r="CZ306" s="9"/>
      <c r="DA306" s="77"/>
      <c r="DB306" s="77"/>
      <c r="DC306" s="77"/>
      <c r="DD306" s="77"/>
      <c r="DE306" s="77"/>
      <c r="DF306" s="77"/>
      <c r="DG306" s="77"/>
      <c r="DH306" s="77"/>
      <c r="DI306" s="77"/>
      <c r="DJ306" s="77"/>
      <c r="DK306" s="77"/>
      <c r="DL306" s="77"/>
      <c r="DM306" s="77"/>
      <c r="DN306" s="77"/>
      <c r="DO306" s="77"/>
      <c r="DP306" s="77"/>
      <c r="DQ306" s="77"/>
      <c r="DR306" s="77"/>
      <c r="DS306" s="77"/>
      <c r="DT306" s="77"/>
      <c r="DU306" s="77"/>
      <c r="DV306" s="77"/>
      <c r="DW306" s="77"/>
      <c r="DX306" s="77"/>
      <c r="DY306" s="77"/>
      <c r="DZ306" s="77"/>
      <c r="EA306" s="77"/>
      <c r="EB306" s="77"/>
      <c r="EC306" s="77"/>
      <c r="ED306" s="77"/>
      <c r="EE306" s="77"/>
      <c r="EF306" s="77"/>
      <c r="EG306" s="77"/>
      <c r="EH306" s="77"/>
      <c r="EI306" s="77"/>
      <c r="EJ306" s="77"/>
      <c r="EK306" s="77"/>
      <c r="EL306" s="77"/>
      <c r="EM306" s="77"/>
      <c r="EN306" s="77"/>
      <c r="EO306" s="77"/>
      <c r="EP306" s="77"/>
      <c r="EQ306" s="77"/>
      <c r="ER306" s="77"/>
      <c r="ES306" s="77"/>
      <c r="ET306" s="77"/>
      <c r="EU306" s="77"/>
      <c r="EV306" s="77"/>
      <c r="EW306" s="77"/>
      <c r="EX306" s="77"/>
      <c r="EY306" s="77"/>
      <c r="EZ306" s="77"/>
      <c r="FA306" s="77"/>
      <c r="FB306" s="77"/>
      <c r="FC306" s="77"/>
      <c r="FD306" s="77"/>
      <c r="FE306" s="77"/>
      <c r="FF306" s="71"/>
      <c r="FG306" s="77"/>
      <c r="FH306" s="77"/>
      <c r="FI306" s="77"/>
      <c r="FJ306" s="77"/>
      <c r="FK306" s="77"/>
      <c r="FL306" s="74"/>
      <c r="FP306" s="77"/>
      <c r="FQ306" s="77"/>
      <c r="FR306" s="77"/>
      <c r="FS306" s="77"/>
      <c r="FT306" s="77"/>
      <c r="FU306" s="77"/>
      <c r="FV306" s="77"/>
      <c r="FW306" s="77"/>
      <c r="FX306" s="77"/>
      <c r="FY306" s="77"/>
      <c r="FZ306" s="77"/>
      <c r="GA306" s="77"/>
      <c r="GB306" s="77"/>
      <c r="GC306" s="77"/>
      <c r="GD306" s="77"/>
      <c r="GE306" s="77"/>
      <c r="GU306" s="88"/>
      <c r="GZ306" s="29"/>
      <c r="HB306" s="29"/>
      <c r="HD306" s="29"/>
      <c r="HF306" s="29"/>
      <c r="HH306" s="29"/>
      <c r="HJ306" s="29"/>
      <c r="HL306" s="29"/>
      <c r="HN306" s="29"/>
    </row>
    <row r="307" spans="101:222" s="12" customFormat="1" ht="14.25" hidden="1" customHeight="1">
      <c r="CW307" s="9"/>
      <c r="CX307" s="9"/>
      <c r="CY307" s="9"/>
      <c r="CZ307" s="9"/>
      <c r="DA307" s="77"/>
      <c r="DB307" s="77"/>
      <c r="DC307" s="77"/>
      <c r="DD307" s="77"/>
      <c r="DE307" s="77"/>
      <c r="DF307" s="77"/>
      <c r="DG307" s="77"/>
      <c r="DH307" s="77"/>
      <c r="DI307" s="77"/>
      <c r="DJ307" s="77"/>
      <c r="DK307" s="77"/>
      <c r="DL307" s="77"/>
      <c r="DM307" s="77"/>
      <c r="DN307" s="77"/>
      <c r="DO307" s="77"/>
      <c r="DP307" s="77"/>
      <c r="DQ307" s="77"/>
      <c r="DR307" s="77"/>
      <c r="DS307" s="77"/>
      <c r="DT307" s="77"/>
      <c r="DU307" s="77"/>
      <c r="DV307" s="77"/>
      <c r="DW307" s="77"/>
      <c r="DX307" s="77"/>
      <c r="DY307" s="77"/>
      <c r="DZ307" s="77"/>
      <c r="EA307" s="77"/>
      <c r="EB307" s="77"/>
      <c r="EC307" s="77"/>
      <c r="ED307" s="77"/>
      <c r="EE307" s="77"/>
      <c r="EF307" s="77"/>
      <c r="EG307" s="77"/>
      <c r="EH307" s="77"/>
      <c r="EI307" s="77"/>
      <c r="EJ307" s="77"/>
      <c r="EK307" s="77"/>
      <c r="EL307" s="77"/>
      <c r="EM307" s="77"/>
      <c r="EN307" s="77"/>
      <c r="EO307" s="77"/>
      <c r="EP307" s="77"/>
      <c r="EQ307" s="77"/>
      <c r="ER307" s="77"/>
      <c r="ES307" s="77"/>
      <c r="ET307" s="77"/>
      <c r="EU307" s="77"/>
      <c r="EV307" s="77"/>
      <c r="EW307" s="77"/>
      <c r="EX307" s="77"/>
      <c r="EY307" s="77"/>
      <c r="EZ307" s="77"/>
      <c r="FA307" s="77"/>
      <c r="FB307" s="77"/>
      <c r="FC307" s="77"/>
      <c r="FD307" s="77"/>
      <c r="FE307" s="77"/>
      <c r="FF307" s="71"/>
      <c r="FG307" s="77"/>
      <c r="FH307" s="77"/>
      <c r="FI307" s="77"/>
      <c r="FJ307" s="77"/>
      <c r="FK307" s="77"/>
      <c r="FL307" s="74"/>
      <c r="FP307" s="77"/>
      <c r="FQ307" s="77"/>
      <c r="FR307" s="77"/>
      <c r="FS307" s="77"/>
      <c r="FT307" s="77"/>
      <c r="FU307" s="77"/>
      <c r="FV307" s="77"/>
      <c r="FW307" s="77"/>
      <c r="FX307" s="77"/>
      <c r="FY307" s="77"/>
      <c r="FZ307" s="77"/>
      <c r="GA307" s="77"/>
      <c r="GB307" s="77"/>
      <c r="GC307" s="77"/>
      <c r="GD307" s="77"/>
      <c r="GE307" s="77"/>
      <c r="GU307" s="88"/>
      <c r="GZ307" s="29"/>
      <c r="HB307" s="29"/>
      <c r="HD307" s="29"/>
      <c r="HF307" s="29"/>
      <c r="HH307" s="29"/>
      <c r="HJ307" s="29"/>
      <c r="HL307" s="29"/>
      <c r="HN307" s="29"/>
    </row>
    <row r="308" spans="101:222" s="12" customFormat="1" ht="14.25" hidden="1" customHeight="1">
      <c r="CW308" s="9"/>
      <c r="CX308" s="9"/>
      <c r="CY308" s="9"/>
      <c r="CZ308" s="9"/>
      <c r="DA308" s="77"/>
      <c r="DB308" s="77"/>
      <c r="DC308" s="77"/>
      <c r="DD308" s="77"/>
      <c r="DE308" s="77"/>
      <c r="DF308" s="77"/>
      <c r="DG308" s="77"/>
      <c r="DH308" s="77"/>
      <c r="DI308" s="77"/>
      <c r="DJ308" s="77"/>
      <c r="DK308" s="77"/>
      <c r="DL308" s="77"/>
      <c r="DM308" s="77"/>
      <c r="DN308" s="77"/>
      <c r="DO308" s="77"/>
      <c r="DP308" s="77"/>
      <c r="DQ308" s="77"/>
      <c r="DR308" s="77"/>
      <c r="DS308" s="77"/>
      <c r="DT308" s="77"/>
      <c r="DU308" s="77"/>
      <c r="DV308" s="77"/>
      <c r="DW308" s="77"/>
      <c r="DX308" s="77"/>
      <c r="DY308" s="77"/>
      <c r="DZ308" s="77"/>
      <c r="EA308" s="77"/>
      <c r="EB308" s="77"/>
      <c r="EC308" s="77"/>
      <c r="ED308" s="77"/>
      <c r="EE308" s="77"/>
      <c r="EF308" s="77"/>
      <c r="EG308" s="77"/>
      <c r="EH308" s="77"/>
      <c r="EI308" s="77"/>
      <c r="EJ308" s="77"/>
      <c r="EK308" s="77"/>
      <c r="EL308" s="77"/>
      <c r="EM308" s="77"/>
      <c r="EN308" s="77"/>
      <c r="EO308" s="77"/>
      <c r="EP308" s="77"/>
      <c r="EQ308" s="77"/>
      <c r="ER308" s="77"/>
      <c r="ES308" s="77"/>
      <c r="ET308" s="77"/>
      <c r="EU308" s="77"/>
      <c r="EV308" s="77"/>
      <c r="EW308" s="77"/>
      <c r="EX308" s="77"/>
      <c r="EY308" s="77"/>
      <c r="EZ308" s="77"/>
      <c r="FA308" s="77"/>
      <c r="FB308" s="77"/>
      <c r="FC308" s="77"/>
      <c r="FD308" s="77"/>
      <c r="FE308" s="77"/>
      <c r="FF308" s="71"/>
      <c r="FG308" s="77"/>
      <c r="FH308" s="77"/>
      <c r="FI308" s="77"/>
      <c r="FJ308" s="77"/>
      <c r="FK308" s="77"/>
      <c r="FL308" s="74"/>
      <c r="FP308" s="77"/>
      <c r="FQ308" s="77"/>
      <c r="FR308" s="77"/>
      <c r="FS308" s="77"/>
      <c r="FT308" s="77"/>
      <c r="FU308" s="77"/>
      <c r="FV308" s="77"/>
      <c r="FW308" s="77"/>
      <c r="FX308" s="77"/>
      <c r="FY308" s="77"/>
      <c r="FZ308" s="77"/>
      <c r="GA308" s="77"/>
      <c r="GB308" s="77"/>
      <c r="GC308" s="77"/>
      <c r="GD308" s="77"/>
      <c r="GE308" s="77"/>
      <c r="GU308" s="88"/>
      <c r="GZ308" s="29"/>
      <c r="HB308" s="29"/>
      <c r="HD308" s="29"/>
      <c r="HF308" s="29"/>
      <c r="HH308" s="29"/>
      <c r="HJ308" s="29"/>
      <c r="HL308" s="29"/>
      <c r="HN308" s="29"/>
    </row>
    <row r="309" spans="101:222" s="12" customFormat="1" ht="14.25" hidden="1" customHeight="1">
      <c r="CW309" s="9"/>
      <c r="CX309" s="9"/>
      <c r="CY309" s="9"/>
      <c r="CZ309" s="9"/>
      <c r="DA309" s="77"/>
      <c r="DB309" s="77"/>
      <c r="DC309" s="77"/>
      <c r="DD309" s="77"/>
      <c r="DE309" s="77"/>
      <c r="DF309" s="77"/>
      <c r="DG309" s="77"/>
      <c r="DH309" s="77"/>
      <c r="DI309" s="77"/>
      <c r="DJ309" s="77"/>
      <c r="DK309" s="77"/>
      <c r="DL309" s="77"/>
      <c r="DM309" s="77"/>
      <c r="DN309" s="77"/>
      <c r="DO309" s="77"/>
      <c r="DP309" s="77"/>
      <c r="DQ309" s="77"/>
      <c r="DR309" s="77"/>
      <c r="DS309" s="77"/>
      <c r="DT309" s="77"/>
      <c r="DU309" s="77"/>
      <c r="DV309" s="77"/>
      <c r="DW309" s="77"/>
      <c r="DX309" s="77"/>
      <c r="DY309" s="77"/>
      <c r="DZ309" s="77"/>
      <c r="EA309" s="77"/>
      <c r="EB309" s="77"/>
      <c r="EC309" s="77"/>
      <c r="ED309" s="77"/>
      <c r="EE309" s="77"/>
      <c r="EF309" s="77"/>
      <c r="EG309" s="77"/>
      <c r="EH309" s="77"/>
      <c r="EI309" s="77"/>
      <c r="EJ309" s="77"/>
      <c r="EK309" s="77"/>
      <c r="EL309" s="77"/>
      <c r="EM309" s="77"/>
      <c r="EN309" s="77"/>
      <c r="EO309" s="77"/>
      <c r="EP309" s="77"/>
      <c r="EQ309" s="77"/>
      <c r="ER309" s="77"/>
      <c r="ES309" s="77"/>
      <c r="ET309" s="77"/>
      <c r="EU309" s="77"/>
      <c r="EV309" s="77"/>
      <c r="EW309" s="77"/>
      <c r="EX309" s="77"/>
      <c r="EY309" s="77"/>
      <c r="EZ309" s="77"/>
      <c r="FA309" s="77"/>
      <c r="FB309" s="77"/>
      <c r="FC309" s="77"/>
      <c r="FD309" s="77"/>
      <c r="FE309" s="77"/>
      <c r="FF309" s="71"/>
      <c r="FG309" s="77"/>
      <c r="FH309" s="77"/>
      <c r="FI309" s="77"/>
      <c r="FJ309" s="77"/>
      <c r="FK309" s="77"/>
      <c r="FL309" s="74"/>
      <c r="FP309" s="77"/>
      <c r="FQ309" s="77"/>
      <c r="FR309" s="77"/>
      <c r="FS309" s="77"/>
      <c r="FT309" s="77"/>
      <c r="FU309" s="77"/>
      <c r="FV309" s="77"/>
      <c r="FW309" s="77"/>
      <c r="FX309" s="77"/>
      <c r="FY309" s="77"/>
      <c r="FZ309" s="77"/>
      <c r="GA309" s="77"/>
      <c r="GB309" s="77"/>
      <c r="GC309" s="77"/>
      <c r="GD309" s="77"/>
      <c r="GE309" s="77"/>
      <c r="GU309" s="88"/>
      <c r="GZ309" s="29"/>
      <c r="HB309" s="29"/>
      <c r="HD309" s="29"/>
      <c r="HF309" s="29"/>
      <c r="HH309" s="29"/>
      <c r="HJ309" s="29"/>
      <c r="HL309" s="29"/>
      <c r="HN309" s="29"/>
    </row>
    <row r="310" spans="101:222" s="12" customFormat="1" ht="14.25" hidden="1" customHeight="1">
      <c r="CW310" s="9"/>
      <c r="CX310" s="9"/>
      <c r="CY310" s="9"/>
      <c r="CZ310" s="9"/>
      <c r="DA310" s="77"/>
      <c r="DB310" s="77"/>
      <c r="DC310" s="77"/>
      <c r="DD310" s="77"/>
      <c r="DE310" s="77"/>
      <c r="DF310" s="77"/>
      <c r="DG310" s="77"/>
      <c r="DH310" s="77"/>
      <c r="DI310" s="77"/>
      <c r="DJ310" s="77"/>
      <c r="DK310" s="77"/>
      <c r="DL310" s="77"/>
      <c r="DM310" s="77"/>
      <c r="DN310" s="77"/>
      <c r="DO310" s="77"/>
      <c r="DP310" s="77"/>
      <c r="DQ310" s="77"/>
      <c r="DR310" s="77"/>
      <c r="DS310" s="77"/>
      <c r="DT310" s="77"/>
      <c r="DU310" s="77"/>
      <c r="DV310" s="77"/>
      <c r="DW310" s="77"/>
      <c r="DX310" s="77"/>
      <c r="DY310" s="77"/>
      <c r="DZ310" s="77"/>
      <c r="EA310" s="77"/>
      <c r="EB310" s="77"/>
      <c r="EC310" s="77"/>
      <c r="ED310" s="77"/>
      <c r="EE310" s="77"/>
      <c r="EF310" s="77"/>
      <c r="EG310" s="77"/>
      <c r="EH310" s="77"/>
      <c r="EI310" s="77"/>
      <c r="EJ310" s="77"/>
      <c r="EK310" s="77"/>
      <c r="EL310" s="77"/>
      <c r="EM310" s="77"/>
      <c r="EN310" s="77"/>
      <c r="EO310" s="77"/>
      <c r="EP310" s="77"/>
      <c r="EQ310" s="77"/>
      <c r="ER310" s="77"/>
      <c r="ES310" s="77"/>
      <c r="ET310" s="77"/>
      <c r="EU310" s="77"/>
      <c r="EV310" s="77"/>
      <c r="EW310" s="77"/>
      <c r="EX310" s="77"/>
      <c r="EY310" s="77"/>
      <c r="EZ310" s="77"/>
      <c r="FA310" s="77"/>
      <c r="FB310" s="77"/>
      <c r="FC310" s="77"/>
      <c r="FD310" s="77"/>
      <c r="FE310" s="77"/>
      <c r="FF310" s="71"/>
      <c r="FG310" s="77"/>
      <c r="FH310" s="77"/>
      <c r="FI310" s="77"/>
      <c r="FJ310" s="77"/>
      <c r="FK310" s="77"/>
      <c r="FL310" s="74"/>
      <c r="FP310" s="77"/>
      <c r="FQ310" s="77"/>
      <c r="FR310" s="77"/>
      <c r="FS310" s="77"/>
      <c r="FT310" s="77"/>
      <c r="FU310" s="77"/>
      <c r="FV310" s="77"/>
      <c r="FW310" s="77"/>
      <c r="FX310" s="77"/>
      <c r="FY310" s="77"/>
      <c r="FZ310" s="77"/>
      <c r="GA310" s="77"/>
      <c r="GB310" s="77"/>
      <c r="GC310" s="77"/>
      <c r="GD310" s="77"/>
      <c r="GE310" s="77"/>
      <c r="GU310" s="88"/>
      <c r="GZ310" s="29"/>
      <c r="HB310" s="29"/>
      <c r="HD310" s="29"/>
      <c r="HF310" s="29"/>
      <c r="HH310" s="29"/>
      <c r="HJ310" s="29"/>
      <c r="HL310" s="29"/>
      <c r="HN310" s="29"/>
    </row>
    <row r="311" spans="101:222" s="12" customFormat="1" ht="14.25" hidden="1" customHeight="1">
      <c r="CW311" s="9"/>
      <c r="CX311" s="9"/>
      <c r="CY311" s="9"/>
      <c r="CZ311" s="9"/>
      <c r="DA311" s="77"/>
      <c r="DB311" s="77"/>
      <c r="DC311" s="77"/>
      <c r="DD311" s="77"/>
      <c r="DE311" s="77"/>
      <c r="DF311" s="77"/>
      <c r="DG311" s="77"/>
      <c r="DH311" s="77"/>
      <c r="DI311" s="77"/>
      <c r="DJ311" s="77"/>
      <c r="DK311" s="77"/>
      <c r="DL311" s="77"/>
      <c r="DM311" s="77"/>
      <c r="DN311" s="77"/>
      <c r="DO311" s="77"/>
      <c r="DP311" s="77"/>
      <c r="DQ311" s="77"/>
      <c r="DR311" s="77"/>
      <c r="DS311" s="77"/>
      <c r="DT311" s="77"/>
      <c r="DU311" s="77"/>
      <c r="DV311" s="77"/>
      <c r="DW311" s="77"/>
      <c r="DX311" s="77"/>
      <c r="DY311" s="77"/>
      <c r="DZ311" s="77"/>
      <c r="EA311" s="77"/>
      <c r="EB311" s="77"/>
      <c r="EC311" s="77"/>
      <c r="ED311" s="77"/>
      <c r="EE311" s="77"/>
      <c r="EF311" s="77"/>
      <c r="EG311" s="77"/>
      <c r="EH311" s="77"/>
      <c r="EI311" s="77"/>
      <c r="EJ311" s="77"/>
      <c r="EK311" s="77"/>
      <c r="EL311" s="77"/>
      <c r="EM311" s="77"/>
      <c r="EN311" s="77"/>
      <c r="EO311" s="77"/>
      <c r="EP311" s="77"/>
      <c r="EQ311" s="77"/>
      <c r="ER311" s="77"/>
      <c r="ES311" s="77"/>
      <c r="ET311" s="77"/>
      <c r="EU311" s="77"/>
      <c r="EV311" s="77"/>
      <c r="EW311" s="77"/>
      <c r="EX311" s="77"/>
      <c r="EY311" s="77"/>
      <c r="EZ311" s="77"/>
      <c r="FA311" s="77"/>
      <c r="FB311" s="77"/>
      <c r="FC311" s="77"/>
      <c r="FD311" s="77"/>
      <c r="FE311" s="77"/>
      <c r="FF311" s="71"/>
      <c r="FG311" s="77"/>
      <c r="FH311" s="77"/>
      <c r="FI311" s="77"/>
      <c r="FJ311" s="77"/>
      <c r="FK311" s="77"/>
      <c r="FL311" s="74"/>
      <c r="FP311" s="77"/>
      <c r="FQ311" s="77"/>
      <c r="FR311" s="77"/>
      <c r="FS311" s="77"/>
      <c r="FT311" s="77"/>
      <c r="FU311" s="77"/>
      <c r="FV311" s="77"/>
      <c r="FW311" s="77"/>
      <c r="FX311" s="77"/>
      <c r="FY311" s="77"/>
      <c r="FZ311" s="77"/>
      <c r="GA311" s="77"/>
      <c r="GB311" s="77"/>
      <c r="GC311" s="77"/>
      <c r="GD311" s="77"/>
      <c r="GE311" s="77"/>
      <c r="GU311" s="88"/>
      <c r="GZ311" s="29"/>
      <c r="HB311" s="29"/>
      <c r="HD311" s="29"/>
      <c r="HF311" s="29"/>
      <c r="HH311" s="29"/>
      <c r="HJ311" s="29"/>
      <c r="HL311" s="29"/>
      <c r="HN311" s="29"/>
    </row>
    <row r="312" spans="101:222" s="12" customFormat="1" ht="14.25" hidden="1" customHeight="1">
      <c r="CW312" s="9"/>
      <c r="CX312" s="9"/>
      <c r="CY312" s="9"/>
      <c r="CZ312" s="9"/>
      <c r="DA312" s="77"/>
      <c r="DB312" s="77"/>
      <c r="DC312" s="77"/>
      <c r="DD312" s="77"/>
      <c r="DE312" s="77"/>
      <c r="DF312" s="77"/>
      <c r="DG312" s="77"/>
      <c r="DH312" s="77"/>
      <c r="DI312" s="77"/>
      <c r="DJ312" s="77"/>
      <c r="DK312" s="77"/>
      <c r="DL312" s="77"/>
      <c r="DM312" s="77"/>
      <c r="DN312" s="77"/>
      <c r="DO312" s="77"/>
      <c r="DP312" s="77"/>
      <c r="DQ312" s="77"/>
      <c r="DR312" s="77"/>
      <c r="DS312" s="77"/>
      <c r="DT312" s="77"/>
      <c r="DU312" s="77"/>
      <c r="DV312" s="77"/>
      <c r="DW312" s="77"/>
      <c r="DX312" s="77"/>
      <c r="DY312" s="77"/>
      <c r="DZ312" s="77"/>
      <c r="EA312" s="77"/>
      <c r="EB312" s="77"/>
      <c r="EC312" s="77"/>
      <c r="ED312" s="77"/>
      <c r="EE312" s="77"/>
      <c r="EF312" s="77"/>
      <c r="EG312" s="77"/>
      <c r="EH312" s="77"/>
      <c r="EI312" s="77"/>
      <c r="EJ312" s="77"/>
      <c r="EK312" s="77"/>
      <c r="EL312" s="77"/>
      <c r="EM312" s="77"/>
      <c r="EN312" s="77"/>
      <c r="EO312" s="77"/>
      <c r="EP312" s="77"/>
      <c r="EQ312" s="77"/>
      <c r="ER312" s="77"/>
      <c r="ES312" s="77"/>
      <c r="ET312" s="77"/>
      <c r="EU312" s="77"/>
      <c r="EV312" s="77"/>
      <c r="EW312" s="77"/>
      <c r="EX312" s="77"/>
      <c r="EY312" s="77"/>
      <c r="EZ312" s="77"/>
      <c r="FA312" s="77"/>
      <c r="FB312" s="77"/>
      <c r="FC312" s="77"/>
      <c r="FD312" s="77"/>
      <c r="FE312" s="77"/>
      <c r="FF312" s="71"/>
      <c r="FG312" s="77"/>
      <c r="FH312" s="77"/>
      <c r="FI312" s="77"/>
      <c r="FJ312" s="77"/>
      <c r="FK312" s="77"/>
      <c r="FL312" s="74"/>
      <c r="FP312" s="77"/>
      <c r="FQ312" s="77"/>
      <c r="FR312" s="77"/>
      <c r="FS312" s="77"/>
      <c r="FT312" s="77"/>
      <c r="FU312" s="77"/>
      <c r="FV312" s="77"/>
      <c r="FW312" s="77"/>
      <c r="FX312" s="77"/>
      <c r="FY312" s="77"/>
      <c r="FZ312" s="77"/>
      <c r="GA312" s="77"/>
      <c r="GB312" s="77"/>
      <c r="GC312" s="77"/>
      <c r="GD312" s="77"/>
      <c r="GE312" s="77"/>
      <c r="GU312" s="88"/>
      <c r="GZ312" s="29"/>
      <c r="HB312" s="29"/>
      <c r="HD312" s="29"/>
      <c r="HF312" s="29"/>
      <c r="HH312" s="29"/>
      <c r="HJ312" s="29"/>
      <c r="HL312" s="29"/>
      <c r="HN312" s="29"/>
    </row>
    <row r="313" spans="101:222" s="12" customFormat="1" ht="14.25" hidden="1" customHeight="1">
      <c r="CW313" s="9"/>
      <c r="CX313" s="9"/>
      <c r="CY313" s="9"/>
      <c r="CZ313" s="9"/>
      <c r="DA313" s="77"/>
      <c r="DB313" s="77"/>
      <c r="DC313" s="77"/>
      <c r="DD313" s="77"/>
      <c r="DE313" s="77"/>
      <c r="DF313" s="77"/>
      <c r="DG313" s="77"/>
      <c r="DH313" s="77"/>
      <c r="DI313" s="77"/>
      <c r="DJ313" s="77"/>
      <c r="DK313" s="77"/>
      <c r="DL313" s="77"/>
      <c r="DM313" s="77"/>
      <c r="DN313" s="77"/>
      <c r="DO313" s="77"/>
      <c r="DP313" s="77"/>
      <c r="DQ313" s="77"/>
      <c r="DR313" s="77"/>
      <c r="DS313" s="77"/>
      <c r="DT313" s="77"/>
      <c r="DU313" s="77"/>
      <c r="DV313" s="77"/>
      <c r="DW313" s="77"/>
      <c r="DX313" s="77"/>
      <c r="DY313" s="77"/>
      <c r="DZ313" s="77"/>
      <c r="EA313" s="77"/>
      <c r="EB313" s="77"/>
      <c r="EC313" s="77"/>
      <c r="ED313" s="77"/>
      <c r="EE313" s="77"/>
      <c r="EF313" s="77"/>
      <c r="EG313" s="77"/>
      <c r="EH313" s="77"/>
      <c r="EI313" s="77"/>
      <c r="EJ313" s="77"/>
      <c r="EK313" s="77"/>
      <c r="EL313" s="77"/>
      <c r="EM313" s="77"/>
      <c r="EN313" s="77"/>
      <c r="EO313" s="77"/>
      <c r="EP313" s="77"/>
      <c r="EQ313" s="77"/>
      <c r="ER313" s="77"/>
      <c r="ES313" s="77"/>
      <c r="ET313" s="77"/>
      <c r="EU313" s="77"/>
      <c r="EV313" s="77"/>
      <c r="EW313" s="77"/>
      <c r="EX313" s="77"/>
      <c r="EY313" s="77"/>
      <c r="EZ313" s="77"/>
      <c r="FA313" s="77"/>
      <c r="FB313" s="77"/>
      <c r="FC313" s="77"/>
      <c r="FD313" s="77"/>
      <c r="FE313" s="77"/>
      <c r="FF313" s="71"/>
      <c r="FG313" s="77"/>
      <c r="FH313" s="77"/>
      <c r="FI313" s="77"/>
      <c r="FJ313" s="77"/>
      <c r="FK313" s="77"/>
      <c r="FL313" s="74"/>
      <c r="FP313" s="77"/>
      <c r="FQ313" s="77"/>
      <c r="FR313" s="77"/>
      <c r="FS313" s="77"/>
      <c r="FT313" s="77"/>
      <c r="FU313" s="77"/>
      <c r="FV313" s="77"/>
      <c r="FW313" s="77"/>
      <c r="FX313" s="77"/>
      <c r="FY313" s="77"/>
      <c r="FZ313" s="77"/>
      <c r="GA313" s="77"/>
      <c r="GB313" s="77"/>
      <c r="GC313" s="77"/>
      <c r="GD313" s="77"/>
      <c r="GE313" s="77"/>
      <c r="GU313" s="88"/>
      <c r="GZ313" s="29"/>
      <c r="HB313" s="29"/>
      <c r="HD313" s="29"/>
      <c r="HF313" s="29"/>
      <c r="HH313" s="29"/>
      <c r="HJ313" s="29"/>
      <c r="HL313" s="29"/>
      <c r="HN313" s="29"/>
    </row>
    <row r="314" spans="101:222" s="12" customFormat="1" ht="14.25" hidden="1" customHeight="1">
      <c r="CW314" s="9"/>
      <c r="CX314" s="9"/>
      <c r="CY314" s="9"/>
      <c r="CZ314" s="9"/>
      <c r="DA314" s="77"/>
      <c r="DB314" s="77"/>
      <c r="DC314" s="77"/>
      <c r="DD314" s="77"/>
      <c r="DE314" s="77"/>
      <c r="DF314" s="77"/>
      <c r="DG314" s="77"/>
      <c r="DH314" s="77"/>
      <c r="DI314" s="77"/>
      <c r="DJ314" s="77"/>
      <c r="DK314" s="77"/>
      <c r="DL314" s="77"/>
      <c r="DM314" s="77"/>
      <c r="DN314" s="77"/>
      <c r="DO314" s="77"/>
      <c r="DP314" s="77"/>
      <c r="DQ314" s="77"/>
      <c r="DR314" s="77"/>
      <c r="DS314" s="77"/>
      <c r="DT314" s="77"/>
      <c r="DU314" s="77"/>
      <c r="DV314" s="77"/>
      <c r="DW314" s="77"/>
      <c r="DX314" s="77"/>
      <c r="DY314" s="77"/>
      <c r="DZ314" s="77"/>
      <c r="EA314" s="77"/>
      <c r="EB314" s="77"/>
      <c r="EC314" s="77"/>
      <c r="ED314" s="77"/>
      <c r="EE314" s="77"/>
      <c r="EF314" s="77"/>
      <c r="EG314" s="77"/>
      <c r="EH314" s="77"/>
      <c r="EI314" s="77"/>
      <c r="EJ314" s="77"/>
      <c r="EK314" s="77"/>
      <c r="EL314" s="77"/>
      <c r="EM314" s="77"/>
      <c r="EN314" s="77"/>
      <c r="EO314" s="77"/>
      <c r="EP314" s="77"/>
      <c r="EQ314" s="77"/>
      <c r="ER314" s="77"/>
      <c r="ES314" s="77"/>
      <c r="ET314" s="77"/>
      <c r="EU314" s="77"/>
      <c r="EV314" s="77"/>
      <c r="EW314" s="77"/>
      <c r="EX314" s="77"/>
      <c r="EY314" s="77"/>
      <c r="EZ314" s="77"/>
      <c r="FA314" s="77"/>
      <c r="FB314" s="77"/>
      <c r="FC314" s="77"/>
      <c r="FD314" s="77"/>
      <c r="FE314" s="77"/>
      <c r="FF314" s="71"/>
      <c r="FG314" s="77"/>
      <c r="FH314" s="77"/>
      <c r="FI314" s="77"/>
      <c r="FJ314" s="77"/>
      <c r="FK314" s="77"/>
      <c r="FL314" s="74"/>
      <c r="FP314" s="77"/>
      <c r="FQ314" s="77"/>
      <c r="FR314" s="77"/>
      <c r="FS314" s="77"/>
      <c r="FT314" s="77"/>
      <c r="FU314" s="77"/>
      <c r="FV314" s="77"/>
      <c r="FW314" s="77"/>
      <c r="FX314" s="77"/>
      <c r="FY314" s="77"/>
      <c r="FZ314" s="77"/>
      <c r="GA314" s="77"/>
      <c r="GB314" s="77"/>
      <c r="GC314" s="77"/>
      <c r="GD314" s="77"/>
      <c r="GE314" s="77"/>
      <c r="GU314" s="88"/>
      <c r="GZ314" s="29"/>
      <c r="HB314" s="29"/>
      <c r="HD314" s="29"/>
      <c r="HF314" s="29"/>
      <c r="HH314" s="29"/>
      <c r="HJ314" s="29"/>
      <c r="HL314" s="29"/>
      <c r="HN314" s="29"/>
    </row>
    <row r="315" spans="101:222" s="12" customFormat="1" ht="14.25" hidden="1" customHeight="1">
      <c r="CW315" s="9"/>
      <c r="CX315" s="9"/>
      <c r="CY315" s="9"/>
      <c r="CZ315" s="9"/>
      <c r="DA315" s="77"/>
      <c r="DB315" s="77"/>
      <c r="DC315" s="77"/>
      <c r="DD315" s="77"/>
      <c r="DE315" s="77"/>
      <c r="DF315" s="77"/>
      <c r="DG315" s="77"/>
      <c r="DH315" s="77"/>
      <c r="DI315" s="77"/>
      <c r="DJ315" s="77"/>
      <c r="DK315" s="77"/>
      <c r="DL315" s="77"/>
      <c r="DM315" s="77"/>
      <c r="DN315" s="77"/>
      <c r="DO315" s="77"/>
      <c r="DP315" s="77"/>
      <c r="DQ315" s="77"/>
      <c r="DR315" s="77"/>
      <c r="DS315" s="77"/>
      <c r="DT315" s="77"/>
      <c r="DU315" s="77"/>
      <c r="DV315" s="77"/>
      <c r="DW315" s="77"/>
      <c r="DX315" s="77"/>
      <c r="DY315" s="77"/>
      <c r="DZ315" s="77"/>
      <c r="EA315" s="77"/>
      <c r="EB315" s="77"/>
      <c r="EC315" s="77"/>
      <c r="ED315" s="77"/>
      <c r="EE315" s="77"/>
      <c r="EF315" s="77"/>
      <c r="EG315" s="77"/>
      <c r="EH315" s="77"/>
      <c r="EI315" s="77"/>
      <c r="EJ315" s="77"/>
      <c r="EK315" s="77"/>
      <c r="EL315" s="77"/>
      <c r="EM315" s="77"/>
      <c r="EN315" s="77"/>
      <c r="EO315" s="77"/>
      <c r="EP315" s="77"/>
      <c r="EQ315" s="77"/>
      <c r="ER315" s="77"/>
      <c r="ES315" s="77"/>
      <c r="ET315" s="77"/>
      <c r="EU315" s="77"/>
      <c r="EV315" s="77"/>
      <c r="EW315" s="77"/>
      <c r="EX315" s="77"/>
      <c r="EY315" s="77"/>
      <c r="EZ315" s="77"/>
      <c r="FA315" s="77"/>
      <c r="FB315" s="77"/>
      <c r="FC315" s="77"/>
      <c r="FD315" s="77"/>
      <c r="FE315" s="77"/>
      <c r="FF315" s="71"/>
      <c r="FG315" s="77"/>
      <c r="FH315" s="77"/>
      <c r="FI315" s="77"/>
      <c r="FJ315" s="77"/>
      <c r="FK315" s="77"/>
      <c r="FL315" s="74"/>
      <c r="FP315" s="77"/>
      <c r="FQ315" s="77"/>
      <c r="FR315" s="77"/>
      <c r="FS315" s="77"/>
      <c r="FT315" s="77"/>
      <c r="FU315" s="77"/>
      <c r="FV315" s="77"/>
      <c r="FW315" s="77"/>
      <c r="FX315" s="77"/>
      <c r="FY315" s="77"/>
      <c r="FZ315" s="77"/>
      <c r="GA315" s="77"/>
      <c r="GB315" s="77"/>
      <c r="GC315" s="77"/>
      <c r="GD315" s="77"/>
      <c r="GE315" s="77"/>
      <c r="GU315" s="88"/>
      <c r="GZ315" s="29"/>
      <c r="HB315" s="29"/>
      <c r="HD315" s="29"/>
      <c r="HF315" s="29"/>
      <c r="HH315" s="29"/>
      <c r="HJ315" s="29"/>
      <c r="HL315" s="29"/>
      <c r="HN315" s="29"/>
    </row>
    <row r="316" spans="101:222" s="12" customFormat="1" ht="14.25" hidden="1" customHeight="1">
      <c r="CW316" s="9"/>
      <c r="CX316" s="9"/>
      <c r="CY316" s="9"/>
      <c r="CZ316" s="9"/>
      <c r="DA316" s="77"/>
      <c r="DB316" s="77"/>
      <c r="DC316" s="77"/>
      <c r="DD316" s="77"/>
      <c r="DE316" s="77"/>
      <c r="DF316" s="77"/>
      <c r="DG316" s="77"/>
      <c r="DH316" s="77"/>
      <c r="DI316" s="77"/>
      <c r="DJ316" s="77"/>
      <c r="DK316" s="77"/>
      <c r="DL316" s="77"/>
      <c r="DM316" s="77"/>
      <c r="DN316" s="77"/>
      <c r="DO316" s="77"/>
      <c r="DP316" s="77"/>
      <c r="DQ316" s="77"/>
      <c r="DR316" s="77"/>
      <c r="DS316" s="77"/>
      <c r="DT316" s="77"/>
      <c r="DU316" s="77"/>
      <c r="DV316" s="77"/>
      <c r="DW316" s="77"/>
      <c r="DX316" s="77"/>
      <c r="DY316" s="77"/>
      <c r="DZ316" s="77"/>
      <c r="EA316" s="77"/>
      <c r="EB316" s="77"/>
      <c r="EC316" s="77"/>
      <c r="ED316" s="77"/>
      <c r="EE316" s="77"/>
      <c r="EF316" s="77"/>
      <c r="EG316" s="77"/>
      <c r="EH316" s="77"/>
      <c r="EI316" s="77"/>
      <c r="EJ316" s="77"/>
      <c r="EK316" s="77"/>
      <c r="EL316" s="77"/>
      <c r="EM316" s="77"/>
      <c r="EN316" s="77"/>
      <c r="EO316" s="77"/>
      <c r="EP316" s="77"/>
      <c r="EQ316" s="77"/>
      <c r="ER316" s="77"/>
      <c r="ES316" s="77"/>
      <c r="ET316" s="77"/>
      <c r="EU316" s="77"/>
      <c r="EV316" s="77"/>
      <c r="EW316" s="77"/>
      <c r="EX316" s="77"/>
      <c r="EY316" s="77"/>
      <c r="EZ316" s="77"/>
      <c r="FA316" s="77"/>
      <c r="FB316" s="77"/>
      <c r="FC316" s="77"/>
      <c r="FD316" s="77"/>
      <c r="FE316" s="77"/>
      <c r="FF316" s="71"/>
      <c r="FG316" s="77"/>
      <c r="FH316" s="77"/>
      <c r="FI316" s="77"/>
      <c r="FJ316" s="77"/>
      <c r="FK316" s="77"/>
      <c r="FL316" s="74"/>
      <c r="FP316" s="77"/>
      <c r="FQ316" s="77"/>
      <c r="FR316" s="77"/>
      <c r="FS316" s="77"/>
      <c r="FT316" s="77"/>
      <c r="FU316" s="77"/>
      <c r="FV316" s="77"/>
      <c r="FW316" s="77"/>
      <c r="FX316" s="77"/>
      <c r="FY316" s="77"/>
      <c r="FZ316" s="77"/>
      <c r="GA316" s="77"/>
      <c r="GB316" s="77"/>
      <c r="GC316" s="77"/>
      <c r="GD316" s="77"/>
      <c r="GE316" s="77"/>
      <c r="GU316" s="88"/>
      <c r="GZ316" s="29"/>
      <c r="HB316" s="29"/>
      <c r="HD316" s="29"/>
      <c r="HF316" s="29"/>
      <c r="HH316" s="29"/>
      <c r="HJ316" s="29"/>
      <c r="HL316" s="29"/>
      <c r="HN316" s="29"/>
    </row>
    <row r="317" spans="101:222" s="12" customFormat="1" ht="14.25" hidden="1" customHeight="1">
      <c r="CW317" s="9"/>
      <c r="CX317" s="9"/>
      <c r="CY317" s="9"/>
      <c r="CZ317" s="9"/>
      <c r="DA317" s="77"/>
      <c r="DB317" s="77"/>
      <c r="DC317" s="77"/>
      <c r="DD317" s="77"/>
      <c r="DE317" s="77"/>
      <c r="DF317" s="77"/>
      <c r="DG317" s="77"/>
      <c r="DH317" s="77"/>
      <c r="DI317" s="77"/>
      <c r="DJ317" s="77"/>
      <c r="DK317" s="77"/>
      <c r="DL317" s="77"/>
      <c r="DM317" s="77"/>
      <c r="DN317" s="77"/>
      <c r="DO317" s="77"/>
      <c r="DP317" s="77"/>
      <c r="DQ317" s="77"/>
      <c r="DR317" s="77"/>
      <c r="DS317" s="77"/>
      <c r="DT317" s="77"/>
      <c r="DU317" s="77"/>
      <c r="DV317" s="77"/>
      <c r="DW317" s="77"/>
      <c r="DX317" s="77"/>
      <c r="DY317" s="77"/>
      <c r="DZ317" s="77"/>
      <c r="EA317" s="77"/>
      <c r="EB317" s="77"/>
      <c r="EC317" s="77"/>
      <c r="ED317" s="77"/>
      <c r="EE317" s="77"/>
      <c r="EF317" s="77"/>
      <c r="EG317" s="77"/>
      <c r="EH317" s="77"/>
      <c r="EI317" s="77"/>
      <c r="EJ317" s="77"/>
      <c r="EK317" s="77"/>
      <c r="EL317" s="77"/>
      <c r="EM317" s="77"/>
      <c r="EN317" s="77"/>
      <c r="EO317" s="77"/>
      <c r="EP317" s="77"/>
      <c r="EQ317" s="77"/>
      <c r="ER317" s="77"/>
      <c r="ES317" s="77"/>
      <c r="ET317" s="77"/>
      <c r="EU317" s="77"/>
      <c r="EV317" s="77"/>
      <c r="EW317" s="77"/>
      <c r="EX317" s="77"/>
      <c r="EY317" s="77"/>
      <c r="EZ317" s="77"/>
      <c r="FA317" s="77"/>
      <c r="FB317" s="77"/>
      <c r="FC317" s="77"/>
      <c r="FD317" s="77"/>
      <c r="FE317" s="77"/>
      <c r="FF317" s="71"/>
      <c r="FG317" s="77"/>
      <c r="FH317" s="77"/>
      <c r="FI317" s="77"/>
      <c r="FJ317" s="77"/>
      <c r="FK317" s="77"/>
      <c r="FL317" s="74"/>
      <c r="FP317" s="77"/>
      <c r="FQ317" s="77"/>
      <c r="FR317" s="77"/>
      <c r="FS317" s="77"/>
      <c r="FT317" s="77"/>
      <c r="FU317" s="77"/>
      <c r="FV317" s="77"/>
      <c r="FW317" s="77"/>
      <c r="FX317" s="77"/>
      <c r="FY317" s="77"/>
      <c r="FZ317" s="77"/>
      <c r="GA317" s="77"/>
      <c r="GB317" s="77"/>
      <c r="GC317" s="77"/>
      <c r="GD317" s="77"/>
      <c r="GE317" s="77"/>
      <c r="GU317" s="88"/>
      <c r="GZ317" s="29"/>
      <c r="HB317" s="29"/>
      <c r="HD317" s="29"/>
      <c r="HF317" s="29"/>
      <c r="HH317" s="29"/>
      <c r="HJ317" s="29"/>
      <c r="HL317" s="29"/>
      <c r="HN317" s="29"/>
    </row>
    <row r="318" spans="101:222" s="12" customFormat="1" ht="14.25" hidden="1" customHeight="1">
      <c r="CW318" s="9"/>
      <c r="CX318" s="9"/>
      <c r="CY318" s="9"/>
      <c r="CZ318" s="9"/>
      <c r="DA318" s="77"/>
      <c r="DB318" s="77"/>
      <c r="DC318" s="77"/>
      <c r="DD318" s="77"/>
      <c r="DE318" s="77"/>
      <c r="DF318" s="77"/>
      <c r="DG318" s="77"/>
      <c r="DH318" s="77"/>
      <c r="DI318" s="77"/>
      <c r="DJ318" s="77"/>
      <c r="DK318" s="77"/>
      <c r="DL318" s="77"/>
      <c r="DM318" s="77"/>
      <c r="DN318" s="77"/>
      <c r="DO318" s="77"/>
      <c r="DP318" s="77"/>
      <c r="DQ318" s="77"/>
      <c r="DR318" s="77"/>
      <c r="DS318" s="77"/>
      <c r="DT318" s="77"/>
      <c r="DU318" s="77"/>
      <c r="DV318" s="77"/>
      <c r="DW318" s="77"/>
      <c r="DX318" s="77"/>
      <c r="DY318" s="77"/>
      <c r="DZ318" s="77"/>
      <c r="EA318" s="77"/>
      <c r="EB318" s="77"/>
      <c r="EC318" s="77"/>
      <c r="ED318" s="77"/>
      <c r="EE318" s="77"/>
      <c r="EF318" s="77"/>
      <c r="EG318" s="77"/>
      <c r="EH318" s="77"/>
      <c r="EI318" s="77"/>
      <c r="EJ318" s="77"/>
      <c r="EK318" s="77"/>
      <c r="EL318" s="77"/>
      <c r="EM318" s="77"/>
      <c r="EN318" s="77"/>
      <c r="EO318" s="77"/>
      <c r="EP318" s="77"/>
      <c r="EQ318" s="77"/>
      <c r="ER318" s="77"/>
      <c r="ES318" s="77"/>
      <c r="ET318" s="77"/>
      <c r="EU318" s="77"/>
      <c r="EV318" s="77"/>
      <c r="EW318" s="77"/>
      <c r="EX318" s="77"/>
      <c r="EY318" s="77"/>
      <c r="EZ318" s="77"/>
      <c r="FA318" s="77"/>
      <c r="FB318" s="77"/>
      <c r="FC318" s="77"/>
      <c r="FD318" s="77"/>
      <c r="FE318" s="77"/>
      <c r="FF318" s="71"/>
      <c r="FG318" s="77"/>
      <c r="FH318" s="77"/>
      <c r="FI318" s="77"/>
      <c r="FJ318" s="77"/>
      <c r="FK318" s="77"/>
      <c r="FL318" s="74"/>
      <c r="FP318" s="77"/>
      <c r="FQ318" s="77"/>
      <c r="FR318" s="77"/>
      <c r="FS318" s="77"/>
      <c r="FT318" s="77"/>
      <c r="FU318" s="77"/>
      <c r="FV318" s="77"/>
      <c r="FW318" s="77"/>
      <c r="FX318" s="77"/>
      <c r="FY318" s="77"/>
      <c r="FZ318" s="77"/>
      <c r="GA318" s="77"/>
      <c r="GB318" s="77"/>
      <c r="GC318" s="77"/>
      <c r="GD318" s="77"/>
      <c r="GE318" s="77"/>
      <c r="GU318" s="88"/>
      <c r="GZ318" s="29"/>
      <c r="HB318" s="29"/>
      <c r="HD318" s="29"/>
      <c r="HF318" s="29"/>
      <c r="HH318" s="29"/>
      <c r="HJ318" s="29"/>
      <c r="HL318" s="29"/>
      <c r="HN318" s="29"/>
    </row>
    <row r="319" spans="101:222" s="12" customFormat="1" ht="14.25" hidden="1" customHeight="1">
      <c r="CW319" s="9"/>
      <c r="CX319" s="9"/>
      <c r="CY319" s="9"/>
      <c r="CZ319" s="9"/>
      <c r="DA319" s="77"/>
      <c r="DB319" s="77"/>
      <c r="DC319" s="77"/>
      <c r="DD319" s="77"/>
      <c r="DE319" s="77"/>
      <c r="DF319" s="77"/>
      <c r="DG319" s="77"/>
      <c r="DH319" s="77"/>
      <c r="DI319" s="77"/>
      <c r="DJ319" s="77"/>
      <c r="DK319" s="77"/>
      <c r="DL319" s="77"/>
      <c r="DM319" s="77"/>
      <c r="DN319" s="77"/>
      <c r="DO319" s="77"/>
      <c r="DP319" s="77"/>
      <c r="DQ319" s="77"/>
      <c r="DR319" s="77"/>
      <c r="DS319" s="77"/>
      <c r="DT319" s="77"/>
      <c r="DU319" s="77"/>
      <c r="DV319" s="77"/>
      <c r="DW319" s="77"/>
      <c r="DX319" s="77"/>
      <c r="DY319" s="77"/>
      <c r="DZ319" s="77"/>
      <c r="EA319" s="77"/>
      <c r="EB319" s="77"/>
      <c r="EC319" s="77"/>
      <c r="ED319" s="77"/>
      <c r="EE319" s="77"/>
      <c r="EF319" s="77"/>
      <c r="EG319" s="77"/>
      <c r="EH319" s="77"/>
      <c r="EI319" s="77"/>
      <c r="EJ319" s="77"/>
      <c r="EK319" s="77"/>
      <c r="EL319" s="77"/>
      <c r="EM319" s="77"/>
      <c r="EN319" s="77"/>
      <c r="EO319" s="77"/>
      <c r="EP319" s="77"/>
      <c r="EQ319" s="77"/>
      <c r="ER319" s="77"/>
      <c r="ES319" s="77"/>
      <c r="ET319" s="77"/>
      <c r="EU319" s="77"/>
      <c r="EV319" s="77"/>
      <c r="EW319" s="77"/>
      <c r="EX319" s="77"/>
      <c r="EY319" s="77"/>
      <c r="EZ319" s="77"/>
      <c r="FA319" s="77"/>
      <c r="FB319" s="77"/>
      <c r="FC319" s="77"/>
      <c r="FD319" s="77"/>
      <c r="FE319" s="77"/>
      <c r="FF319" s="71"/>
      <c r="FG319" s="77"/>
      <c r="FH319" s="77"/>
      <c r="FI319" s="77"/>
      <c r="FJ319" s="77"/>
      <c r="FK319" s="77"/>
      <c r="FL319" s="74"/>
      <c r="FP319" s="77"/>
      <c r="FQ319" s="77"/>
      <c r="FR319" s="77"/>
      <c r="FS319" s="77"/>
      <c r="FT319" s="77"/>
      <c r="FU319" s="77"/>
      <c r="FV319" s="77"/>
      <c r="FW319" s="77"/>
      <c r="FX319" s="77"/>
      <c r="FY319" s="77"/>
      <c r="FZ319" s="77"/>
      <c r="GA319" s="77"/>
      <c r="GB319" s="77"/>
      <c r="GC319" s="77"/>
      <c r="GD319" s="77"/>
      <c r="GE319" s="77"/>
      <c r="GU319" s="88"/>
      <c r="GZ319" s="29"/>
      <c r="HB319" s="29"/>
      <c r="HD319" s="29"/>
      <c r="HF319" s="29"/>
      <c r="HH319" s="29"/>
      <c r="HJ319" s="29"/>
      <c r="HL319" s="29"/>
      <c r="HN319" s="29"/>
    </row>
    <row r="320" spans="101:222" s="12" customFormat="1" ht="14.25" hidden="1" customHeight="1">
      <c r="CW320" s="9"/>
      <c r="CX320" s="9"/>
      <c r="CY320" s="9"/>
      <c r="CZ320" s="9"/>
      <c r="DA320" s="77"/>
      <c r="DB320" s="77"/>
      <c r="DC320" s="77"/>
      <c r="DD320" s="77"/>
      <c r="DE320" s="77"/>
      <c r="DF320" s="77"/>
      <c r="DG320" s="77"/>
      <c r="DH320" s="77"/>
      <c r="DI320" s="77"/>
      <c r="DJ320" s="77"/>
      <c r="DK320" s="77"/>
      <c r="DL320" s="77"/>
      <c r="DM320" s="77"/>
      <c r="DN320" s="77"/>
      <c r="DO320" s="77"/>
      <c r="DP320" s="77"/>
      <c r="DQ320" s="77"/>
      <c r="DR320" s="77"/>
      <c r="DS320" s="77"/>
      <c r="DT320" s="77"/>
      <c r="DU320" s="77"/>
      <c r="DV320" s="77"/>
      <c r="DW320" s="77"/>
      <c r="DX320" s="77"/>
      <c r="DY320" s="77"/>
      <c r="DZ320" s="77"/>
      <c r="EA320" s="77"/>
      <c r="EB320" s="77"/>
      <c r="EC320" s="77"/>
      <c r="ED320" s="77"/>
      <c r="EE320" s="77"/>
      <c r="EF320" s="77"/>
      <c r="EG320" s="77"/>
      <c r="EH320" s="77"/>
      <c r="EI320" s="77"/>
      <c r="EJ320" s="77"/>
      <c r="EK320" s="77"/>
      <c r="EL320" s="77"/>
      <c r="EM320" s="77"/>
      <c r="EN320" s="77"/>
      <c r="EO320" s="77"/>
      <c r="EP320" s="77"/>
      <c r="EQ320" s="77"/>
      <c r="ER320" s="77"/>
      <c r="ES320" s="77"/>
      <c r="ET320" s="77"/>
      <c r="EU320" s="77"/>
      <c r="EV320" s="77"/>
      <c r="EW320" s="77"/>
      <c r="EX320" s="77"/>
      <c r="EY320" s="77"/>
      <c r="EZ320" s="77"/>
      <c r="FA320" s="77"/>
      <c r="FB320" s="77"/>
      <c r="FC320" s="77"/>
      <c r="FD320" s="77"/>
      <c r="FE320" s="77"/>
      <c r="FF320" s="71"/>
      <c r="FG320" s="77"/>
      <c r="FH320" s="77"/>
      <c r="FI320" s="77"/>
      <c r="FJ320" s="77"/>
      <c r="FK320" s="77"/>
      <c r="FL320" s="74"/>
      <c r="FP320" s="77"/>
      <c r="FQ320" s="77"/>
      <c r="FR320" s="77"/>
      <c r="FS320" s="77"/>
      <c r="FT320" s="77"/>
      <c r="FU320" s="77"/>
      <c r="FV320" s="77"/>
      <c r="FW320" s="77"/>
      <c r="FX320" s="77"/>
      <c r="FY320" s="77"/>
      <c r="FZ320" s="77"/>
      <c r="GA320" s="77"/>
      <c r="GB320" s="77"/>
      <c r="GC320" s="77"/>
      <c r="GD320" s="77"/>
      <c r="GE320" s="77"/>
      <c r="GU320" s="88"/>
      <c r="GZ320" s="29"/>
      <c r="HB320" s="29"/>
      <c r="HD320" s="29"/>
      <c r="HF320" s="29"/>
      <c r="HH320" s="29"/>
      <c r="HJ320" s="29"/>
      <c r="HL320" s="29"/>
      <c r="HN320" s="29"/>
    </row>
    <row r="321" spans="101:222" s="12" customFormat="1" ht="14.25" hidden="1" customHeight="1">
      <c r="CW321" s="9"/>
      <c r="CX321" s="9"/>
      <c r="CY321" s="9"/>
      <c r="CZ321" s="9"/>
      <c r="DA321" s="77"/>
      <c r="DB321" s="77"/>
      <c r="DC321" s="77"/>
      <c r="DD321" s="77"/>
      <c r="DE321" s="77"/>
      <c r="DF321" s="77"/>
      <c r="DG321" s="77"/>
      <c r="DH321" s="77"/>
      <c r="DI321" s="77"/>
      <c r="DJ321" s="77"/>
      <c r="DK321" s="77"/>
      <c r="DL321" s="77"/>
      <c r="DM321" s="77"/>
      <c r="DN321" s="77"/>
      <c r="DO321" s="77"/>
      <c r="DP321" s="77"/>
      <c r="DQ321" s="77"/>
      <c r="DR321" s="77"/>
      <c r="DS321" s="77"/>
      <c r="DT321" s="77"/>
      <c r="DU321" s="77"/>
      <c r="DV321" s="77"/>
      <c r="DW321" s="77"/>
      <c r="DX321" s="77"/>
      <c r="DY321" s="77"/>
      <c r="DZ321" s="77"/>
      <c r="EA321" s="77"/>
      <c r="EB321" s="77"/>
      <c r="EC321" s="77"/>
      <c r="ED321" s="77"/>
      <c r="EE321" s="77"/>
      <c r="EF321" s="77"/>
      <c r="EG321" s="77"/>
      <c r="EH321" s="77"/>
      <c r="EI321" s="77"/>
      <c r="EJ321" s="77"/>
      <c r="EK321" s="77"/>
      <c r="EL321" s="77"/>
      <c r="EM321" s="77"/>
      <c r="EN321" s="77"/>
      <c r="EO321" s="77"/>
      <c r="EP321" s="77"/>
      <c r="EQ321" s="77"/>
      <c r="ER321" s="77"/>
      <c r="ES321" s="77"/>
      <c r="ET321" s="77"/>
      <c r="EU321" s="77"/>
      <c r="EV321" s="77"/>
      <c r="EW321" s="77"/>
      <c r="EX321" s="77"/>
      <c r="EY321" s="77"/>
      <c r="EZ321" s="77"/>
      <c r="FA321" s="77"/>
      <c r="FB321" s="77"/>
      <c r="FC321" s="77"/>
      <c r="FD321" s="77"/>
      <c r="FE321" s="77"/>
      <c r="FF321" s="71"/>
      <c r="FG321" s="77"/>
      <c r="FH321" s="77"/>
      <c r="FI321" s="77"/>
      <c r="FJ321" s="77"/>
      <c r="FK321" s="77"/>
      <c r="FL321" s="74"/>
      <c r="FP321" s="77"/>
      <c r="FQ321" s="77"/>
      <c r="FR321" s="77"/>
      <c r="FS321" s="77"/>
      <c r="FT321" s="77"/>
      <c r="FU321" s="77"/>
      <c r="FV321" s="77"/>
      <c r="FW321" s="77"/>
      <c r="FX321" s="77"/>
      <c r="FY321" s="77"/>
      <c r="FZ321" s="77"/>
      <c r="GA321" s="77"/>
      <c r="GB321" s="77"/>
      <c r="GC321" s="77"/>
      <c r="GD321" s="77"/>
      <c r="GE321" s="77"/>
      <c r="GU321" s="88"/>
      <c r="GZ321" s="29"/>
      <c r="HB321" s="29"/>
      <c r="HD321" s="29"/>
      <c r="HF321" s="29"/>
      <c r="HH321" s="29"/>
      <c r="HJ321" s="29"/>
      <c r="HL321" s="29"/>
      <c r="HN321" s="29"/>
    </row>
    <row r="322" spans="101:222" s="12" customFormat="1" ht="14.25" hidden="1" customHeight="1">
      <c r="CW322" s="9"/>
      <c r="CX322" s="9"/>
      <c r="CY322" s="9"/>
      <c r="CZ322" s="9"/>
      <c r="DA322" s="77"/>
      <c r="DB322" s="77"/>
      <c r="DC322" s="77"/>
      <c r="DD322" s="77"/>
      <c r="DE322" s="77"/>
      <c r="DF322" s="77"/>
      <c r="DG322" s="77"/>
      <c r="DH322" s="77"/>
      <c r="DI322" s="77"/>
      <c r="DJ322" s="77"/>
      <c r="DK322" s="77"/>
      <c r="DL322" s="77"/>
      <c r="DM322" s="77"/>
      <c r="DN322" s="77"/>
      <c r="DO322" s="77"/>
      <c r="DP322" s="77"/>
      <c r="DQ322" s="77"/>
      <c r="DR322" s="77"/>
      <c r="DS322" s="77"/>
      <c r="DT322" s="77"/>
      <c r="DU322" s="77"/>
      <c r="DV322" s="77"/>
      <c r="DW322" s="77"/>
      <c r="DX322" s="77"/>
      <c r="DY322" s="77"/>
      <c r="DZ322" s="77"/>
      <c r="EA322" s="77"/>
      <c r="EB322" s="77"/>
      <c r="EC322" s="77"/>
      <c r="ED322" s="77"/>
      <c r="EE322" s="77"/>
      <c r="EF322" s="77"/>
      <c r="EG322" s="77"/>
      <c r="EH322" s="77"/>
      <c r="EI322" s="77"/>
      <c r="EJ322" s="77"/>
      <c r="EK322" s="77"/>
      <c r="EL322" s="77"/>
      <c r="EM322" s="77"/>
      <c r="EN322" s="77"/>
      <c r="EO322" s="77"/>
      <c r="EP322" s="77"/>
      <c r="EQ322" s="77"/>
      <c r="ER322" s="77"/>
      <c r="ES322" s="77"/>
      <c r="ET322" s="77"/>
      <c r="EU322" s="77"/>
      <c r="EV322" s="77"/>
      <c r="EW322" s="77"/>
      <c r="EX322" s="77"/>
      <c r="EY322" s="77"/>
      <c r="EZ322" s="77"/>
      <c r="FA322" s="77"/>
      <c r="FB322" s="77"/>
      <c r="FC322" s="77"/>
      <c r="FD322" s="77"/>
      <c r="FE322" s="77"/>
      <c r="FF322" s="71"/>
      <c r="FG322" s="77"/>
      <c r="FH322" s="77"/>
      <c r="FI322" s="77"/>
      <c r="FJ322" s="77"/>
      <c r="FK322" s="77"/>
      <c r="FL322" s="74"/>
      <c r="FP322" s="77"/>
      <c r="FQ322" s="77"/>
      <c r="FR322" s="77"/>
      <c r="FS322" s="77"/>
      <c r="FT322" s="77"/>
      <c r="FU322" s="77"/>
      <c r="FV322" s="77"/>
      <c r="FW322" s="77"/>
      <c r="FX322" s="77"/>
      <c r="FY322" s="77"/>
      <c r="FZ322" s="77"/>
      <c r="GA322" s="77"/>
      <c r="GB322" s="77"/>
      <c r="GC322" s="77"/>
      <c r="GD322" s="77"/>
      <c r="GE322" s="77"/>
      <c r="GU322" s="88"/>
      <c r="GZ322" s="29"/>
      <c r="HB322" s="29"/>
      <c r="HD322" s="29"/>
      <c r="HF322" s="29"/>
      <c r="HH322" s="29"/>
      <c r="HJ322" s="29"/>
      <c r="HL322" s="29"/>
      <c r="HN322" s="29"/>
    </row>
    <row r="323" spans="101:222" s="12" customFormat="1" ht="14.25" hidden="1" customHeight="1">
      <c r="CW323" s="9"/>
      <c r="CX323" s="9"/>
      <c r="CY323" s="9"/>
      <c r="CZ323" s="9"/>
      <c r="DA323" s="77"/>
      <c r="DB323" s="77"/>
      <c r="DC323" s="77"/>
      <c r="DD323" s="77"/>
      <c r="DE323" s="77"/>
      <c r="DF323" s="77"/>
      <c r="DG323" s="77"/>
      <c r="DH323" s="77"/>
      <c r="DI323" s="77"/>
      <c r="DJ323" s="77"/>
      <c r="DK323" s="77"/>
      <c r="DL323" s="77"/>
      <c r="DM323" s="77"/>
      <c r="DN323" s="77"/>
      <c r="DO323" s="77"/>
      <c r="DP323" s="77"/>
      <c r="DQ323" s="77"/>
      <c r="DR323" s="77"/>
      <c r="DS323" s="77"/>
      <c r="DT323" s="77"/>
      <c r="DU323" s="77"/>
      <c r="DV323" s="77"/>
      <c r="DW323" s="77"/>
      <c r="DX323" s="77"/>
      <c r="DY323" s="77"/>
      <c r="DZ323" s="77"/>
      <c r="EA323" s="77"/>
      <c r="EB323" s="77"/>
      <c r="EC323" s="77"/>
      <c r="ED323" s="77"/>
      <c r="EE323" s="77"/>
      <c r="EF323" s="77"/>
      <c r="EG323" s="77"/>
      <c r="EH323" s="77"/>
      <c r="EI323" s="77"/>
      <c r="EJ323" s="77"/>
      <c r="EK323" s="77"/>
      <c r="EL323" s="77"/>
      <c r="EM323" s="77"/>
      <c r="EN323" s="77"/>
      <c r="EO323" s="77"/>
      <c r="EP323" s="77"/>
      <c r="EQ323" s="77"/>
      <c r="ER323" s="77"/>
      <c r="ES323" s="77"/>
      <c r="ET323" s="77"/>
      <c r="EU323" s="77"/>
      <c r="EV323" s="77"/>
      <c r="EW323" s="77"/>
      <c r="EX323" s="77"/>
      <c r="EY323" s="77"/>
      <c r="EZ323" s="77"/>
      <c r="FA323" s="77"/>
      <c r="FB323" s="77"/>
      <c r="FC323" s="77"/>
      <c r="FD323" s="77"/>
      <c r="FE323" s="77"/>
      <c r="FF323" s="71"/>
      <c r="FG323" s="77"/>
      <c r="FH323" s="77"/>
      <c r="FI323" s="77"/>
      <c r="FJ323" s="77"/>
      <c r="FK323" s="77"/>
      <c r="FL323" s="74"/>
      <c r="FP323" s="77"/>
      <c r="FQ323" s="77"/>
      <c r="FR323" s="77"/>
      <c r="FS323" s="77"/>
      <c r="FT323" s="77"/>
      <c r="FU323" s="77"/>
      <c r="FV323" s="77"/>
      <c r="FW323" s="77"/>
      <c r="FX323" s="77"/>
      <c r="FY323" s="77"/>
      <c r="FZ323" s="77"/>
      <c r="GA323" s="77"/>
      <c r="GB323" s="77"/>
      <c r="GC323" s="77"/>
      <c r="GD323" s="77"/>
      <c r="GE323" s="77"/>
      <c r="GU323" s="88"/>
      <c r="GZ323" s="29"/>
      <c r="HB323" s="29"/>
      <c r="HD323" s="29"/>
      <c r="HF323" s="29"/>
      <c r="HH323" s="29"/>
      <c r="HJ323" s="29"/>
      <c r="HL323" s="29"/>
      <c r="HN323" s="29"/>
    </row>
    <row r="324" spans="101:222" s="12" customFormat="1" ht="14.25" hidden="1" customHeight="1">
      <c r="CW324" s="9"/>
      <c r="CX324" s="9"/>
      <c r="CY324" s="9"/>
      <c r="CZ324" s="9"/>
      <c r="DA324" s="77"/>
      <c r="DB324" s="77"/>
      <c r="DC324" s="77"/>
      <c r="DD324" s="77"/>
      <c r="DE324" s="77"/>
      <c r="DF324" s="77"/>
      <c r="DG324" s="77"/>
      <c r="DH324" s="77"/>
      <c r="DI324" s="77"/>
      <c r="DJ324" s="77"/>
      <c r="DK324" s="77"/>
      <c r="DL324" s="77"/>
      <c r="DM324" s="77"/>
      <c r="DN324" s="77"/>
      <c r="DO324" s="77"/>
      <c r="DP324" s="77"/>
      <c r="DQ324" s="77"/>
      <c r="DR324" s="77"/>
      <c r="DS324" s="77"/>
      <c r="DT324" s="77"/>
      <c r="DU324" s="77"/>
      <c r="DV324" s="77"/>
      <c r="DW324" s="77"/>
      <c r="DX324" s="77"/>
      <c r="DY324" s="77"/>
      <c r="DZ324" s="77"/>
      <c r="EA324" s="77"/>
      <c r="EB324" s="77"/>
      <c r="EC324" s="77"/>
      <c r="ED324" s="77"/>
      <c r="EE324" s="77"/>
      <c r="EF324" s="77"/>
      <c r="EG324" s="77"/>
      <c r="EH324" s="77"/>
      <c r="EI324" s="77"/>
      <c r="EJ324" s="77"/>
      <c r="EK324" s="77"/>
      <c r="EL324" s="77"/>
      <c r="EM324" s="77"/>
      <c r="EN324" s="77"/>
      <c r="EO324" s="77"/>
      <c r="EP324" s="77"/>
      <c r="EQ324" s="77"/>
      <c r="ER324" s="77"/>
      <c r="ES324" s="77"/>
      <c r="ET324" s="77"/>
      <c r="EU324" s="77"/>
      <c r="EV324" s="77"/>
      <c r="EW324" s="77"/>
      <c r="EX324" s="77"/>
      <c r="EY324" s="77"/>
      <c r="EZ324" s="77"/>
      <c r="FA324" s="77"/>
      <c r="FB324" s="77"/>
      <c r="FC324" s="77"/>
      <c r="FD324" s="77"/>
      <c r="FE324" s="77"/>
      <c r="FF324" s="71"/>
      <c r="FG324" s="77"/>
      <c r="FH324" s="77"/>
      <c r="FI324" s="77"/>
      <c r="FJ324" s="77"/>
      <c r="FK324" s="77"/>
      <c r="FL324" s="74"/>
      <c r="FP324" s="77"/>
      <c r="FQ324" s="77"/>
      <c r="FR324" s="77"/>
      <c r="FS324" s="77"/>
      <c r="FT324" s="77"/>
      <c r="FU324" s="77"/>
      <c r="FV324" s="77"/>
      <c r="FW324" s="77"/>
      <c r="FX324" s="77"/>
      <c r="FY324" s="77"/>
      <c r="FZ324" s="77"/>
      <c r="GA324" s="77"/>
      <c r="GB324" s="77"/>
      <c r="GC324" s="77"/>
      <c r="GD324" s="77"/>
      <c r="GE324" s="77"/>
      <c r="GU324" s="88"/>
      <c r="GZ324" s="29"/>
      <c r="HB324" s="29"/>
      <c r="HD324" s="29"/>
      <c r="HF324" s="29"/>
      <c r="HH324" s="29"/>
      <c r="HJ324" s="29"/>
      <c r="HL324" s="29"/>
      <c r="HN324" s="29"/>
    </row>
    <row r="325" spans="101:222" s="12" customFormat="1" ht="14.25" hidden="1" customHeight="1">
      <c r="CW325" s="9"/>
      <c r="CX325" s="9"/>
      <c r="CY325" s="9"/>
      <c r="CZ325" s="9"/>
      <c r="DA325" s="77"/>
      <c r="DB325" s="77"/>
      <c r="DC325" s="77"/>
      <c r="DD325" s="77"/>
      <c r="DE325" s="77"/>
      <c r="DF325" s="77"/>
      <c r="DG325" s="77"/>
      <c r="DH325" s="77"/>
      <c r="DI325" s="77"/>
      <c r="DJ325" s="77"/>
      <c r="DK325" s="77"/>
      <c r="DL325" s="77"/>
      <c r="DM325" s="77"/>
      <c r="DN325" s="77"/>
      <c r="DO325" s="77"/>
      <c r="DP325" s="77"/>
      <c r="DQ325" s="77"/>
      <c r="DR325" s="77"/>
      <c r="DS325" s="77"/>
      <c r="DT325" s="77"/>
      <c r="DU325" s="77"/>
      <c r="DV325" s="77"/>
      <c r="DW325" s="77"/>
      <c r="DX325" s="77"/>
      <c r="DY325" s="77"/>
      <c r="DZ325" s="77"/>
      <c r="EA325" s="77"/>
      <c r="EB325" s="77"/>
      <c r="EC325" s="77"/>
      <c r="ED325" s="77"/>
      <c r="EE325" s="77"/>
      <c r="EF325" s="77"/>
      <c r="EG325" s="77"/>
      <c r="EH325" s="77"/>
      <c r="EI325" s="77"/>
      <c r="EJ325" s="77"/>
      <c r="EK325" s="77"/>
      <c r="EL325" s="77"/>
      <c r="EM325" s="77"/>
      <c r="EN325" s="77"/>
      <c r="EO325" s="77"/>
      <c r="EP325" s="77"/>
      <c r="EQ325" s="77"/>
      <c r="ER325" s="77"/>
      <c r="ES325" s="77"/>
      <c r="ET325" s="77"/>
      <c r="EU325" s="77"/>
      <c r="EV325" s="77"/>
      <c r="EW325" s="77"/>
      <c r="EX325" s="77"/>
      <c r="EY325" s="77"/>
      <c r="EZ325" s="77"/>
      <c r="FA325" s="77"/>
      <c r="FB325" s="77"/>
      <c r="FC325" s="77"/>
      <c r="FD325" s="77"/>
      <c r="FE325" s="77"/>
      <c r="FF325" s="71"/>
      <c r="FG325" s="77"/>
      <c r="FH325" s="77"/>
      <c r="FI325" s="77"/>
      <c r="FJ325" s="77"/>
      <c r="FK325" s="77"/>
      <c r="FL325" s="74"/>
      <c r="FP325" s="77"/>
      <c r="FQ325" s="77"/>
      <c r="FR325" s="77"/>
      <c r="FS325" s="77"/>
      <c r="FT325" s="77"/>
      <c r="FU325" s="77"/>
      <c r="FV325" s="77"/>
      <c r="FW325" s="77"/>
      <c r="FX325" s="77"/>
      <c r="FY325" s="77"/>
      <c r="FZ325" s="77"/>
      <c r="GA325" s="77"/>
      <c r="GB325" s="77"/>
      <c r="GC325" s="77"/>
      <c r="GD325" s="77"/>
      <c r="GE325" s="77"/>
      <c r="GU325" s="88"/>
      <c r="GZ325" s="29"/>
      <c r="HB325" s="29"/>
      <c r="HD325" s="29"/>
      <c r="HF325" s="29"/>
      <c r="HH325" s="29"/>
      <c r="HJ325" s="29"/>
      <c r="HL325" s="29"/>
      <c r="HN325" s="29"/>
    </row>
    <row r="326" spans="101:222" s="12" customFormat="1" ht="14.25" hidden="1" customHeight="1">
      <c r="CW326" s="9"/>
      <c r="CX326" s="9"/>
      <c r="CY326" s="9"/>
      <c r="CZ326" s="9"/>
      <c r="DA326" s="77"/>
      <c r="DB326" s="77"/>
      <c r="DC326" s="77"/>
      <c r="DD326" s="77"/>
      <c r="DE326" s="77"/>
      <c r="DF326" s="77"/>
      <c r="DG326" s="77"/>
      <c r="DH326" s="77"/>
      <c r="DI326" s="77"/>
      <c r="DJ326" s="77"/>
      <c r="DK326" s="77"/>
      <c r="DL326" s="77"/>
      <c r="DM326" s="77"/>
      <c r="DN326" s="77"/>
      <c r="DO326" s="77"/>
      <c r="DP326" s="77"/>
      <c r="DQ326" s="77"/>
      <c r="DR326" s="77"/>
      <c r="DS326" s="77"/>
      <c r="DT326" s="77"/>
      <c r="DU326" s="77"/>
      <c r="DV326" s="77"/>
      <c r="DW326" s="77"/>
      <c r="DX326" s="77"/>
      <c r="DY326" s="77"/>
      <c r="DZ326" s="77"/>
      <c r="EA326" s="77"/>
      <c r="EB326" s="77"/>
      <c r="EC326" s="77"/>
      <c r="ED326" s="77"/>
      <c r="EE326" s="77"/>
      <c r="EF326" s="77"/>
      <c r="EG326" s="77"/>
      <c r="EH326" s="77"/>
      <c r="EI326" s="77"/>
      <c r="EJ326" s="77"/>
      <c r="EK326" s="77"/>
      <c r="EL326" s="77"/>
      <c r="EM326" s="77"/>
      <c r="EN326" s="77"/>
      <c r="EO326" s="77"/>
      <c r="EP326" s="77"/>
      <c r="EQ326" s="77"/>
      <c r="ER326" s="77"/>
      <c r="ES326" s="77"/>
      <c r="ET326" s="77"/>
      <c r="EU326" s="77"/>
      <c r="EV326" s="77"/>
      <c r="EW326" s="77"/>
      <c r="EX326" s="77"/>
      <c r="EY326" s="77"/>
      <c r="EZ326" s="77"/>
      <c r="FA326" s="77"/>
      <c r="FB326" s="77"/>
      <c r="FC326" s="77"/>
      <c r="FD326" s="77"/>
      <c r="FE326" s="77"/>
      <c r="FF326" s="71"/>
      <c r="FG326" s="77"/>
      <c r="FH326" s="77"/>
      <c r="FI326" s="77"/>
      <c r="FJ326" s="77"/>
      <c r="FK326" s="77"/>
      <c r="FL326" s="74"/>
      <c r="FP326" s="77"/>
      <c r="FQ326" s="77"/>
      <c r="FR326" s="77"/>
      <c r="FS326" s="77"/>
      <c r="FT326" s="77"/>
      <c r="FU326" s="77"/>
      <c r="FV326" s="77"/>
      <c r="FW326" s="77"/>
      <c r="FX326" s="77"/>
      <c r="FY326" s="77"/>
      <c r="FZ326" s="77"/>
      <c r="GA326" s="77"/>
      <c r="GB326" s="77"/>
      <c r="GC326" s="77"/>
      <c r="GD326" s="77"/>
      <c r="GE326" s="77"/>
      <c r="GU326" s="88"/>
      <c r="GZ326" s="29"/>
      <c r="HB326" s="29"/>
      <c r="HD326" s="29"/>
      <c r="HF326" s="29"/>
      <c r="HH326" s="29"/>
      <c r="HJ326" s="29"/>
      <c r="HL326" s="29"/>
      <c r="HN326" s="29"/>
    </row>
    <row r="327" spans="101:222" s="12" customFormat="1" ht="14.25" hidden="1" customHeight="1">
      <c r="CW327" s="9"/>
      <c r="CX327" s="9"/>
      <c r="CY327" s="9"/>
      <c r="CZ327" s="9"/>
      <c r="DA327" s="77"/>
      <c r="DB327" s="77"/>
      <c r="DC327" s="77"/>
      <c r="DD327" s="77"/>
      <c r="DE327" s="77"/>
      <c r="DF327" s="77"/>
      <c r="DG327" s="77"/>
      <c r="DH327" s="77"/>
      <c r="DI327" s="77"/>
      <c r="DJ327" s="77"/>
      <c r="DK327" s="77"/>
      <c r="DL327" s="77"/>
      <c r="DM327" s="77"/>
      <c r="DN327" s="77"/>
      <c r="DO327" s="77"/>
      <c r="DP327" s="77"/>
      <c r="DQ327" s="77"/>
      <c r="DR327" s="77"/>
      <c r="DS327" s="77"/>
      <c r="DT327" s="77"/>
      <c r="DU327" s="77"/>
      <c r="DV327" s="77"/>
      <c r="DW327" s="77"/>
      <c r="DX327" s="77"/>
      <c r="DY327" s="77"/>
      <c r="DZ327" s="77"/>
      <c r="EA327" s="77"/>
      <c r="EB327" s="77"/>
      <c r="EC327" s="77"/>
      <c r="ED327" s="77"/>
      <c r="EE327" s="77"/>
      <c r="EF327" s="77"/>
      <c r="EG327" s="77"/>
      <c r="EH327" s="77"/>
      <c r="EI327" s="77"/>
      <c r="EJ327" s="77"/>
      <c r="EK327" s="77"/>
      <c r="EL327" s="77"/>
      <c r="EM327" s="77"/>
      <c r="EN327" s="77"/>
      <c r="EO327" s="77"/>
      <c r="EP327" s="77"/>
      <c r="EQ327" s="77"/>
      <c r="ER327" s="77"/>
      <c r="ES327" s="77"/>
      <c r="ET327" s="77"/>
      <c r="EU327" s="77"/>
      <c r="EV327" s="77"/>
      <c r="EW327" s="77"/>
      <c r="EX327" s="77"/>
      <c r="EY327" s="77"/>
      <c r="EZ327" s="77"/>
      <c r="FA327" s="77"/>
      <c r="FB327" s="77"/>
      <c r="FC327" s="77"/>
      <c r="FD327" s="77"/>
      <c r="FE327" s="77"/>
      <c r="FF327" s="71"/>
      <c r="FG327" s="77"/>
      <c r="FH327" s="77"/>
      <c r="FI327" s="77"/>
      <c r="FJ327" s="77"/>
      <c r="FK327" s="77"/>
      <c r="FL327" s="74"/>
      <c r="FP327" s="77"/>
      <c r="FQ327" s="77"/>
      <c r="FR327" s="77"/>
      <c r="FS327" s="77"/>
      <c r="FT327" s="77"/>
      <c r="FU327" s="77"/>
      <c r="FV327" s="77"/>
      <c r="FW327" s="77"/>
      <c r="FX327" s="77"/>
      <c r="FY327" s="77"/>
      <c r="FZ327" s="77"/>
      <c r="GA327" s="77"/>
      <c r="GB327" s="77"/>
      <c r="GC327" s="77"/>
      <c r="GD327" s="77"/>
      <c r="GE327" s="77"/>
      <c r="GU327" s="88"/>
      <c r="GZ327" s="29"/>
      <c r="HB327" s="29"/>
      <c r="HD327" s="29"/>
      <c r="HF327" s="29"/>
      <c r="HH327" s="29"/>
      <c r="HJ327" s="29"/>
      <c r="HL327" s="29"/>
      <c r="HN327" s="29"/>
    </row>
    <row r="328" spans="101:222" s="12" customFormat="1" ht="14.25" hidden="1" customHeight="1">
      <c r="CW328" s="9"/>
      <c r="CX328" s="9"/>
      <c r="CY328" s="9"/>
      <c r="CZ328" s="9"/>
      <c r="DA328" s="77"/>
      <c r="DB328" s="77"/>
      <c r="DC328" s="77"/>
      <c r="DD328" s="77"/>
      <c r="DE328" s="77"/>
      <c r="DF328" s="77"/>
      <c r="DG328" s="77"/>
      <c r="DH328" s="77"/>
      <c r="DI328" s="77"/>
      <c r="DJ328" s="77"/>
      <c r="DK328" s="77"/>
      <c r="DL328" s="77"/>
      <c r="DM328" s="77"/>
      <c r="DN328" s="77"/>
      <c r="DO328" s="77"/>
      <c r="DP328" s="77"/>
      <c r="DQ328" s="77"/>
      <c r="DR328" s="77"/>
      <c r="DS328" s="77"/>
      <c r="DT328" s="77"/>
      <c r="DU328" s="77"/>
      <c r="DV328" s="77"/>
      <c r="DW328" s="77"/>
      <c r="DX328" s="77"/>
      <c r="DY328" s="77"/>
      <c r="DZ328" s="77"/>
      <c r="EA328" s="77"/>
      <c r="EB328" s="77"/>
      <c r="EC328" s="77"/>
      <c r="ED328" s="77"/>
      <c r="EE328" s="77"/>
      <c r="EF328" s="77"/>
      <c r="EG328" s="77"/>
      <c r="EH328" s="77"/>
      <c r="EI328" s="77"/>
      <c r="EJ328" s="77"/>
      <c r="EK328" s="77"/>
      <c r="EL328" s="77"/>
      <c r="EM328" s="77"/>
      <c r="EN328" s="77"/>
      <c r="EO328" s="77"/>
      <c r="EP328" s="77"/>
      <c r="EQ328" s="77"/>
      <c r="ER328" s="77"/>
      <c r="ES328" s="77"/>
      <c r="ET328" s="77"/>
      <c r="EU328" s="77"/>
      <c r="EV328" s="77"/>
      <c r="EW328" s="77"/>
      <c r="EX328" s="77"/>
      <c r="EY328" s="77"/>
      <c r="EZ328" s="77"/>
      <c r="FA328" s="77"/>
      <c r="FB328" s="77"/>
      <c r="FC328" s="77"/>
      <c r="FD328" s="77"/>
      <c r="FE328" s="77"/>
      <c r="FF328" s="71"/>
      <c r="FG328" s="77"/>
      <c r="FH328" s="77"/>
      <c r="FI328" s="77"/>
      <c r="FJ328" s="77"/>
      <c r="FK328" s="77"/>
      <c r="FL328" s="74"/>
      <c r="FP328" s="77"/>
      <c r="FQ328" s="77"/>
      <c r="FR328" s="77"/>
      <c r="FS328" s="77"/>
      <c r="FT328" s="77"/>
      <c r="FU328" s="77"/>
      <c r="FV328" s="77"/>
      <c r="FW328" s="77"/>
      <c r="FX328" s="77"/>
      <c r="FY328" s="77"/>
      <c r="FZ328" s="77"/>
      <c r="GA328" s="77"/>
      <c r="GB328" s="77"/>
      <c r="GC328" s="77"/>
      <c r="GD328" s="77"/>
      <c r="GE328" s="77"/>
      <c r="GU328" s="88"/>
      <c r="GZ328" s="29"/>
      <c r="HB328" s="29"/>
      <c r="HD328" s="29"/>
      <c r="HF328" s="29"/>
      <c r="HH328" s="29"/>
      <c r="HJ328" s="29"/>
      <c r="HL328" s="29"/>
      <c r="HN328" s="29"/>
    </row>
    <row r="329" spans="101:222" s="12" customFormat="1" ht="14.25" hidden="1" customHeight="1">
      <c r="CW329" s="9"/>
      <c r="CX329" s="9"/>
      <c r="CY329" s="9"/>
      <c r="CZ329" s="9"/>
      <c r="DA329" s="77"/>
      <c r="DB329" s="77"/>
      <c r="DC329" s="77"/>
      <c r="DD329" s="77"/>
      <c r="DE329" s="77"/>
      <c r="DF329" s="77"/>
      <c r="DG329" s="77"/>
      <c r="DH329" s="77"/>
      <c r="DI329" s="77"/>
      <c r="DJ329" s="77"/>
      <c r="DK329" s="77"/>
      <c r="DL329" s="77"/>
      <c r="DM329" s="77"/>
      <c r="DN329" s="77"/>
      <c r="DO329" s="77"/>
      <c r="DP329" s="77"/>
      <c r="DQ329" s="77"/>
      <c r="DR329" s="77"/>
      <c r="DS329" s="77"/>
      <c r="DT329" s="77"/>
      <c r="DU329" s="77"/>
      <c r="DV329" s="77"/>
      <c r="DW329" s="77"/>
      <c r="DX329" s="77"/>
      <c r="DY329" s="77"/>
      <c r="DZ329" s="77"/>
      <c r="EA329" s="77"/>
      <c r="EB329" s="77"/>
      <c r="EC329" s="77"/>
      <c r="ED329" s="77"/>
      <c r="EE329" s="77"/>
      <c r="EF329" s="77"/>
      <c r="EG329" s="77"/>
      <c r="EH329" s="77"/>
      <c r="EI329" s="77"/>
      <c r="EJ329" s="77"/>
      <c r="EK329" s="77"/>
      <c r="EL329" s="77"/>
      <c r="EM329" s="77"/>
      <c r="EN329" s="77"/>
      <c r="EO329" s="77"/>
      <c r="EP329" s="77"/>
      <c r="EQ329" s="77"/>
      <c r="ER329" s="77"/>
      <c r="ES329" s="77"/>
      <c r="ET329" s="77"/>
      <c r="EU329" s="77"/>
      <c r="EV329" s="77"/>
      <c r="EW329" s="77"/>
      <c r="EX329" s="77"/>
      <c r="EY329" s="77"/>
      <c r="EZ329" s="77"/>
      <c r="FA329" s="77"/>
      <c r="FB329" s="77"/>
      <c r="FC329" s="77"/>
      <c r="FD329" s="77"/>
      <c r="FE329" s="77"/>
      <c r="FF329" s="71"/>
      <c r="FG329" s="77"/>
      <c r="FH329" s="77"/>
      <c r="FI329" s="77"/>
      <c r="FJ329" s="77"/>
      <c r="FK329" s="77"/>
      <c r="FL329" s="74"/>
      <c r="FP329" s="77"/>
      <c r="FQ329" s="77"/>
      <c r="FR329" s="77"/>
      <c r="FS329" s="77"/>
      <c r="FT329" s="77"/>
      <c r="FU329" s="77"/>
      <c r="FV329" s="77"/>
      <c r="FW329" s="77"/>
      <c r="FX329" s="77"/>
      <c r="FY329" s="77"/>
      <c r="FZ329" s="77"/>
      <c r="GA329" s="77"/>
      <c r="GB329" s="77"/>
      <c r="GC329" s="77"/>
      <c r="GD329" s="77"/>
      <c r="GE329" s="77"/>
      <c r="GU329" s="88"/>
      <c r="GZ329" s="29"/>
      <c r="HB329" s="29"/>
      <c r="HD329" s="29"/>
      <c r="HF329" s="29"/>
      <c r="HH329" s="29"/>
      <c r="HJ329" s="29"/>
      <c r="HL329" s="29"/>
      <c r="HN329" s="29"/>
    </row>
    <row r="330" spans="101:222" s="12" customFormat="1" ht="14.25" hidden="1" customHeight="1">
      <c r="CW330" s="9"/>
      <c r="CX330" s="9"/>
      <c r="CY330" s="9"/>
      <c r="CZ330" s="9"/>
      <c r="DA330" s="77"/>
      <c r="DB330" s="77"/>
      <c r="DC330" s="77"/>
      <c r="DD330" s="77"/>
      <c r="DE330" s="77"/>
      <c r="DF330" s="77"/>
      <c r="DG330" s="77"/>
      <c r="DH330" s="77"/>
      <c r="DI330" s="77"/>
      <c r="DJ330" s="77"/>
      <c r="DK330" s="77"/>
      <c r="DL330" s="77"/>
      <c r="DM330" s="77"/>
      <c r="DN330" s="77"/>
      <c r="DO330" s="77"/>
      <c r="DP330" s="77"/>
      <c r="DQ330" s="77"/>
      <c r="DR330" s="77"/>
      <c r="DS330" s="77"/>
      <c r="DT330" s="77"/>
      <c r="DU330" s="77"/>
      <c r="DV330" s="77"/>
      <c r="DW330" s="77"/>
      <c r="DX330" s="77"/>
      <c r="DY330" s="77"/>
      <c r="DZ330" s="77"/>
      <c r="EA330" s="77"/>
      <c r="EB330" s="77"/>
      <c r="EC330" s="77"/>
      <c r="ED330" s="77"/>
      <c r="EE330" s="77"/>
      <c r="EF330" s="77"/>
      <c r="EG330" s="77"/>
      <c r="EH330" s="77"/>
      <c r="EI330" s="77"/>
      <c r="EJ330" s="77"/>
      <c r="EK330" s="77"/>
      <c r="EL330" s="77"/>
      <c r="EM330" s="77"/>
      <c r="EN330" s="77"/>
      <c r="EO330" s="77"/>
      <c r="EP330" s="77"/>
      <c r="EQ330" s="77"/>
      <c r="ER330" s="77"/>
      <c r="ES330" s="77"/>
      <c r="ET330" s="77"/>
      <c r="EU330" s="77"/>
      <c r="EV330" s="77"/>
      <c r="EW330" s="77"/>
      <c r="EX330" s="77"/>
      <c r="EY330" s="77"/>
      <c r="EZ330" s="77"/>
      <c r="FA330" s="77"/>
      <c r="FB330" s="77"/>
      <c r="FC330" s="77"/>
      <c r="FD330" s="77"/>
      <c r="FE330" s="77"/>
      <c r="FF330" s="71"/>
      <c r="FG330" s="77"/>
      <c r="FH330" s="77"/>
      <c r="FI330" s="77"/>
      <c r="FJ330" s="77"/>
      <c r="FK330" s="77"/>
      <c r="FL330" s="74"/>
      <c r="FP330" s="77"/>
      <c r="FQ330" s="77"/>
      <c r="FR330" s="77"/>
      <c r="FS330" s="77"/>
      <c r="FT330" s="77"/>
      <c r="FU330" s="77"/>
      <c r="FV330" s="77"/>
      <c r="FW330" s="77"/>
      <c r="FX330" s="77"/>
      <c r="FY330" s="77"/>
      <c r="FZ330" s="77"/>
      <c r="GA330" s="77"/>
      <c r="GB330" s="77"/>
      <c r="GC330" s="77"/>
      <c r="GD330" s="77"/>
      <c r="GE330" s="77"/>
      <c r="GU330" s="88"/>
      <c r="GZ330" s="29"/>
      <c r="HB330" s="29"/>
      <c r="HD330" s="29"/>
      <c r="HF330" s="29"/>
      <c r="HH330" s="29"/>
      <c r="HJ330" s="29"/>
      <c r="HL330" s="29"/>
      <c r="HN330" s="29"/>
    </row>
    <row r="331" spans="101:222" s="12" customFormat="1" ht="14.25" hidden="1" customHeight="1">
      <c r="CW331" s="9"/>
      <c r="CX331" s="9"/>
      <c r="CY331" s="9"/>
      <c r="CZ331" s="9"/>
      <c r="DA331" s="77"/>
      <c r="DB331" s="77"/>
      <c r="DC331" s="77"/>
      <c r="DD331" s="77"/>
      <c r="DE331" s="77"/>
      <c r="DF331" s="77"/>
      <c r="DG331" s="77"/>
      <c r="DH331" s="77"/>
      <c r="DI331" s="77"/>
      <c r="DJ331" s="77"/>
      <c r="DK331" s="77"/>
      <c r="DL331" s="77"/>
      <c r="DM331" s="77"/>
      <c r="DN331" s="77"/>
      <c r="DO331" s="77"/>
      <c r="DP331" s="77"/>
      <c r="DQ331" s="77"/>
      <c r="DR331" s="77"/>
      <c r="DS331" s="77"/>
      <c r="DT331" s="77"/>
      <c r="DU331" s="77"/>
      <c r="DV331" s="77"/>
      <c r="DW331" s="77"/>
      <c r="DX331" s="77"/>
      <c r="DY331" s="77"/>
      <c r="DZ331" s="77"/>
      <c r="EA331" s="77"/>
      <c r="EB331" s="77"/>
      <c r="EC331" s="77"/>
      <c r="ED331" s="77"/>
      <c r="EE331" s="77"/>
      <c r="EF331" s="77"/>
      <c r="EG331" s="77"/>
      <c r="EH331" s="77"/>
      <c r="EI331" s="77"/>
      <c r="EJ331" s="77"/>
      <c r="EK331" s="77"/>
      <c r="EL331" s="77"/>
      <c r="EM331" s="77"/>
      <c r="EN331" s="77"/>
      <c r="EO331" s="77"/>
      <c r="EP331" s="77"/>
      <c r="EQ331" s="77"/>
      <c r="ER331" s="77"/>
      <c r="ES331" s="77"/>
      <c r="ET331" s="77"/>
      <c r="EU331" s="77"/>
      <c r="EV331" s="77"/>
      <c r="EW331" s="77"/>
      <c r="EX331" s="77"/>
      <c r="EY331" s="77"/>
      <c r="EZ331" s="77"/>
      <c r="FA331" s="77"/>
      <c r="FB331" s="77"/>
      <c r="FC331" s="77"/>
      <c r="FD331" s="77"/>
      <c r="FE331" s="77"/>
      <c r="FF331" s="71"/>
      <c r="FG331" s="77"/>
      <c r="FH331" s="77"/>
      <c r="FI331" s="77"/>
      <c r="FJ331" s="77"/>
      <c r="FK331" s="77"/>
      <c r="FL331" s="74"/>
      <c r="FP331" s="77"/>
      <c r="FQ331" s="77"/>
      <c r="FR331" s="77"/>
      <c r="FS331" s="77"/>
      <c r="FT331" s="77"/>
      <c r="FU331" s="77"/>
      <c r="FV331" s="77"/>
      <c r="FW331" s="77"/>
      <c r="FX331" s="77"/>
      <c r="FY331" s="77"/>
      <c r="FZ331" s="77"/>
      <c r="GA331" s="77"/>
      <c r="GB331" s="77"/>
      <c r="GC331" s="77"/>
      <c r="GD331" s="77"/>
      <c r="GE331" s="77"/>
      <c r="GU331" s="88"/>
      <c r="GZ331" s="29"/>
      <c r="HB331" s="29"/>
      <c r="HD331" s="29"/>
      <c r="HF331" s="29"/>
      <c r="HH331" s="29"/>
      <c r="HJ331" s="29"/>
      <c r="HL331" s="29"/>
      <c r="HN331" s="29"/>
    </row>
    <row r="332" spans="101:222" s="12" customFormat="1" ht="14.25" hidden="1" customHeight="1">
      <c r="CW332" s="9"/>
      <c r="CX332" s="9"/>
      <c r="CY332" s="9"/>
      <c r="CZ332" s="9"/>
      <c r="DA332" s="77"/>
      <c r="DB332" s="77"/>
      <c r="DC332" s="77"/>
      <c r="DD332" s="77"/>
      <c r="DE332" s="77"/>
      <c r="DF332" s="77"/>
      <c r="DG332" s="77"/>
      <c r="DH332" s="77"/>
      <c r="DI332" s="77"/>
      <c r="DJ332" s="77"/>
      <c r="DK332" s="77"/>
      <c r="DL332" s="77"/>
      <c r="DM332" s="77"/>
      <c r="DN332" s="77"/>
      <c r="DO332" s="77"/>
      <c r="DP332" s="77"/>
      <c r="DQ332" s="77"/>
      <c r="DR332" s="77"/>
      <c r="DS332" s="77"/>
      <c r="DT332" s="77"/>
      <c r="DU332" s="77"/>
      <c r="DV332" s="77"/>
      <c r="DW332" s="77"/>
      <c r="DX332" s="77"/>
      <c r="DY332" s="77"/>
      <c r="DZ332" s="77"/>
      <c r="EA332" s="77"/>
      <c r="EB332" s="77"/>
      <c r="EC332" s="77"/>
      <c r="ED332" s="77"/>
      <c r="EE332" s="77"/>
      <c r="EF332" s="77"/>
      <c r="EG332" s="77"/>
      <c r="EH332" s="77"/>
      <c r="EI332" s="77"/>
      <c r="EJ332" s="77"/>
      <c r="EK332" s="77"/>
      <c r="EL332" s="77"/>
      <c r="EM332" s="77"/>
      <c r="EN332" s="77"/>
      <c r="EO332" s="77"/>
      <c r="EP332" s="77"/>
      <c r="EQ332" s="77"/>
      <c r="ER332" s="77"/>
      <c r="ES332" s="77"/>
      <c r="ET332" s="77"/>
      <c r="EU332" s="77"/>
      <c r="EV332" s="77"/>
      <c r="EW332" s="77"/>
      <c r="EX332" s="77"/>
      <c r="EY332" s="77"/>
      <c r="EZ332" s="77"/>
      <c r="FA332" s="77"/>
      <c r="FB332" s="77"/>
      <c r="FC332" s="77"/>
      <c r="FD332" s="77"/>
      <c r="FE332" s="77"/>
      <c r="FF332" s="71"/>
      <c r="FG332" s="77"/>
      <c r="FH332" s="77"/>
      <c r="FI332" s="77"/>
      <c r="FJ332" s="77"/>
      <c r="FK332" s="77"/>
      <c r="FL332" s="74"/>
      <c r="FP332" s="77"/>
      <c r="FQ332" s="77"/>
      <c r="FR332" s="77"/>
      <c r="FS332" s="77"/>
      <c r="FT332" s="77"/>
      <c r="FU332" s="77"/>
      <c r="FV332" s="77"/>
      <c r="FW332" s="77"/>
      <c r="FX332" s="77"/>
      <c r="FY332" s="77"/>
      <c r="FZ332" s="77"/>
      <c r="GA332" s="77"/>
      <c r="GB332" s="77"/>
      <c r="GC332" s="77"/>
      <c r="GD332" s="77"/>
      <c r="GE332" s="77"/>
      <c r="GU332" s="88"/>
      <c r="GZ332" s="29"/>
      <c r="HB332" s="29"/>
      <c r="HD332" s="29"/>
      <c r="HF332" s="29"/>
      <c r="HH332" s="29"/>
      <c r="HJ332" s="29"/>
      <c r="HL332" s="29"/>
      <c r="HN332" s="29"/>
    </row>
    <row r="333" spans="101:222" s="12" customFormat="1" ht="14.25" hidden="1" customHeight="1">
      <c r="CW333" s="9"/>
      <c r="CX333" s="9"/>
      <c r="CY333" s="9"/>
      <c r="CZ333" s="9"/>
      <c r="DA333" s="77"/>
      <c r="DB333" s="77"/>
      <c r="DC333" s="77"/>
      <c r="DD333" s="77"/>
      <c r="DE333" s="77"/>
      <c r="DF333" s="77"/>
      <c r="DG333" s="77"/>
      <c r="DH333" s="77"/>
      <c r="DI333" s="77"/>
      <c r="DJ333" s="77"/>
      <c r="DK333" s="77"/>
      <c r="DL333" s="77"/>
      <c r="DM333" s="77"/>
      <c r="DN333" s="77"/>
      <c r="DO333" s="77"/>
      <c r="DP333" s="77"/>
      <c r="DQ333" s="77"/>
      <c r="DR333" s="77"/>
      <c r="DS333" s="77"/>
      <c r="DT333" s="77"/>
      <c r="DU333" s="77"/>
      <c r="DV333" s="77"/>
      <c r="DW333" s="77"/>
      <c r="DX333" s="77"/>
      <c r="DY333" s="77"/>
      <c r="DZ333" s="77"/>
      <c r="EA333" s="77"/>
      <c r="EB333" s="77"/>
      <c r="EC333" s="77"/>
      <c r="ED333" s="77"/>
      <c r="EE333" s="77"/>
      <c r="EF333" s="77"/>
      <c r="EG333" s="77"/>
      <c r="EH333" s="77"/>
      <c r="EI333" s="77"/>
      <c r="EJ333" s="77"/>
      <c r="EK333" s="77"/>
      <c r="EL333" s="77"/>
      <c r="EM333" s="77"/>
      <c r="EN333" s="77"/>
      <c r="EO333" s="77"/>
      <c r="EP333" s="77"/>
      <c r="EQ333" s="77"/>
      <c r="ER333" s="77"/>
      <c r="ES333" s="77"/>
      <c r="ET333" s="77"/>
      <c r="EU333" s="77"/>
      <c r="EV333" s="77"/>
      <c r="EW333" s="77"/>
      <c r="EX333" s="77"/>
      <c r="EY333" s="77"/>
      <c r="EZ333" s="77"/>
      <c r="FA333" s="77"/>
      <c r="FB333" s="77"/>
      <c r="FC333" s="77"/>
      <c r="FD333" s="77"/>
      <c r="FE333" s="77"/>
      <c r="FF333" s="71"/>
      <c r="FG333" s="77"/>
      <c r="FH333" s="77"/>
      <c r="FI333" s="77"/>
      <c r="FJ333" s="77"/>
      <c r="FK333" s="77"/>
      <c r="FL333" s="74"/>
      <c r="FP333" s="77"/>
      <c r="FQ333" s="77"/>
      <c r="FR333" s="77"/>
      <c r="FS333" s="77"/>
      <c r="FT333" s="77"/>
      <c r="FU333" s="77"/>
      <c r="FV333" s="77"/>
      <c r="FW333" s="77"/>
      <c r="FX333" s="77"/>
      <c r="FY333" s="77"/>
      <c r="FZ333" s="77"/>
      <c r="GA333" s="77"/>
      <c r="GB333" s="77"/>
      <c r="GC333" s="77"/>
      <c r="GD333" s="77"/>
      <c r="GE333" s="77"/>
      <c r="GU333" s="88"/>
      <c r="GZ333" s="29"/>
      <c r="HB333" s="29"/>
      <c r="HD333" s="29"/>
      <c r="HF333" s="29"/>
      <c r="HH333" s="29"/>
      <c r="HJ333" s="29"/>
      <c r="HL333" s="29"/>
      <c r="HN333" s="29"/>
    </row>
    <row r="334" spans="101:222" ht="14.25" hidden="1" customHeight="1"/>
    <row r="335" spans="101:222" ht="14.25" hidden="1" customHeight="1"/>
    <row r="336" spans="101:222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  <row r="507" ht="14.25" hidden="1" customHeight="1"/>
    <row r="508" ht="14.25" hidden="1" customHeight="1"/>
    <row r="509" ht="14.25" hidden="1" customHeight="1"/>
    <row r="510" ht="14.25" hidden="1" customHeight="1"/>
    <row r="511" ht="14.25" hidden="1" customHeight="1"/>
    <row r="512" ht="14.25" hidden="1" customHeight="1"/>
    <row r="513" ht="14.25" hidden="1" customHeight="1"/>
    <row r="514" ht="14.25" hidden="1" customHeight="1"/>
    <row r="515" ht="14.25" hidden="1" customHeight="1"/>
    <row r="516" ht="14.25" hidden="1" customHeight="1"/>
    <row r="517" ht="14.25" hidden="1" customHeight="1"/>
    <row r="518" ht="14.25" hidden="1" customHeight="1"/>
    <row r="519" ht="14.25" hidden="1" customHeight="1"/>
    <row r="520" ht="14.25" hidden="1" customHeight="1"/>
    <row r="521" ht="14.25" hidden="1" customHeight="1"/>
    <row r="522" ht="14.25" hidden="1" customHeight="1"/>
    <row r="523" ht="14.25" hidden="1" customHeight="1"/>
    <row r="524" ht="14.25" hidden="1" customHeight="1"/>
    <row r="525" ht="14.25" hidden="1" customHeight="1"/>
    <row r="526" ht="14.25" hidden="1" customHeight="1"/>
    <row r="527" ht="14.25" hidden="1" customHeight="1"/>
    <row r="528" ht="14.25" hidden="1" customHeight="1"/>
    <row r="529" ht="14.25" hidden="1" customHeight="1"/>
    <row r="530" ht="14.25" hidden="1" customHeight="1"/>
    <row r="531" ht="14.25" hidden="1" customHeight="1"/>
    <row r="532" ht="14.25" hidden="1" customHeight="1"/>
    <row r="533" ht="14.25" hidden="1" customHeight="1"/>
    <row r="534" ht="14.25" hidden="1" customHeight="1"/>
    <row r="535" ht="14.25" hidden="1" customHeight="1"/>
    <row r="536" ht="14.25" hidden="1" customHeight="1"/>
    <row r="537" ht="14.25" hidden="1" customHeight="1"/>
    <row r="538" ht="14.25" hidden="1" customHeight="1"/>
    <row r="539" ht="14.25" hidden="1" customHeight="1"/>
    <row r="540" ht="14.25" hidden="1" customHeight="1"/>
    <row r="541" ht="14.25" hidden="1" customHeight="1"/>
    <row r="542" ht="14.25" hidden="1" customHeight="1"/>
    <row r="543" ht="14.25" hidden="1" customHeight="1"/>
    <row r="544" ht="14.25" hidden="1" customHeight="1"/>
    <row r="545" ht="14.25" hidden="1" customHeight="1"/>
    <row r="546" ht="14.25" hidden="1" customHeight="1"/>
    <row r="547" ht="14.25" hidden="1" customHeight="1"/>
    <row r="548" ht="14.25" hidden="1" customHeight="1"/>
    <row r="549" ht="14.25" hidden="1" customHeight="1"/>
    <row r="550" ht="14.25" hidden="1" customHeight="1"/>
    <row r="551" ht="14.25" hidden="1" customHeight="1"/>
    <row r="552" ht="14.25" hidden="1" customHeight="1"/>
    <row r="553" ht="14.25" hidden="1" customHeight="1"/>
    <row r="554" ht="14.25" hidden="1" customHeight="1"/>
    <row r="555" ht="14.25" hidden="1" customHeight="1"/>
    <row r="556" ht="14.25" hidden="1" customHeight="1"/>
    <row r="557" ht="14.25" hidden="1" customHeight="1"/>
    <row r="558" ht="14.25" hidden="1" customHeight="1"/>
    <row r="559" ht="14.25" hidden="1" customHeight="1"/>
    <row r="560" ht="14.25" hidden="1" customHeight="1"/>
    <row r="561" ht="14.25" hidden="1" customHeight="1"/>
    <row r="562" ht="14.25" hidden="1" customHeight="1"/>
    <row r="563" ht="14.25" hidden="1" customHeight="1"/>
    <row r="564" ht="14.25" hidden="1" customHeight="1"/>
    <row r="565" ht="14.25" hidden="1" customHeight="1"/>
    <row r="566" ht="14.25" hidden="1" customHeight="1"/>
    <row r="567" ht="14.25" hidden="1" customHeight="1"/>
    <row r="568" ht="14.25" hidden="1" customHeight="1"/>
    <row r="569" ht="14.25" hidden="1" customHeight="1"/>
    <row r="570" ht="14.25" hidden="1" customHeight="1"/>
    <row r="571" ht="14.25" hidden="1" customHeight="1"/>
    <row r="572" ht="14.25" hidden="1" customHeight="1"/>
    <row r="573" ht="14.25" hidden="1" customHeight="1"/>
    <row r="574" ht="14.25" hidden="1" customHeight="1"/>
    <row r="575" ht="14.25" hidden="1" customHeight="1"/>
    <row r="576" ht="14.25" hidden="1" customHeight="1"/>
    <row r="577" ht="14.25" hidden="1" customHeight="1"/>
    <row r="578" ht="14.25" hidden="1" customHeight="1"/>
    <row r="579" ht="14.25" hidden="1" customHeight="1"/>
    <row r="580" ht="14.25" hidden="1" customHeight="1"/>
    <row r="581" ht="14.25" hidden="1" customHeight="1"/>
    <row r="582" ht="14.25" hidden="1" customHeight="1"/>
    <row r="583" ht="14.25" hidden="1" customHeight="1"/>
    <row r="584" ht="14.25" hidden="1" customHeight="1"/>
    <row r="585" ht="14.25" hidden="1" customHeight="1"/>
    <row r="586" ht="14.25" hidden="1" customHeight="1"/>
    <row r="587" ht="14.25" hidden="1" customHeight="1"/>
    <row r="588" ht="14.25" hidden="1" customHeight="1"/>
    <row r="589" ht="14.25" hidden="1" customHeight="1"/>
    <row r="590" ht="14.25" hidden="1" customHeight="1"/>
    <row r="591" ht="14.25" hidden="1" customHeight="1"/>
    <row r="592" ht="14.25" hidden="1" customHeight="1"/>
    <row r="593" ht="14.25" hidden="1" customHeight="1"/>
    <row r="594" ht="14.25" hidden="1" customHeight="1"/>
    <row r="595" ht="14.25" hidden="1" customHeight="1"/>
    <row r="596" ht="14.25" hidden="1" customHeight="1"/>
    <row r="597" ht="14.25" hidden="1" customHeight="1"/>
    <row r="598" ht="14.25" hidden="1" customHeight="1"/>
    <row r="599" ht="14.25" hidden="1" customHeight="1"/>
    <row r="600" ht="14.25" hidden="1" customHeight="1"/>
    <row r="601" ht="14.25" hidden="1" customHeight="1"/>
    <row r="602" ht="14.25" hidden="1" customHeight="1"/>
    <row r="603" ht="14.25" hidden="1" customHeight="1"/>
    <row r="604" ht="14.25" hidden="1" customHeight="1"/>
    <row r="605" ht="14.25" hidden="1" customHeight="1"/>
    <row r="606" ht="14.25" hidden="1" customHeight="1"/>
    <row r="607" ht="14.25" hidden="1" customHeight="1"/>
    <row r="608" ht="14.25" hidden="1" customHeight="1"/>
    <row r="609" ht="14.25" hidden="1" customHeight="1"/>
    <row r="610" ht="14.25" hidden="1" customHeight="1"/>
    <row r="611" ht="14.25" hidden="1" customHeight="1"/>
    <row r="612" ht="14.25" hidden="1" customHeight="1"/>
    <row r="613" ht="14.25" hidden="1" customHeight="1"/>
    <row r="614" ht="14.25" hidden="1" customHeight="1"/>
    <row r="615" ht="14.25" hidden="1" customHeight="1"/>
    <row r="616" ht="14.25" hidden="1" customHeight="1"/>
    <row r="617" ht="14.25" hidden="1" customHeight="1"/>
    <row r="618" ht="14.25" hidden="1" customHeight="1"/>
    <row r="619" ht="14.25" hidden="1" customHeight="1"/>
    <row r="620" ht="14.25" hidden="1" customHeight="1"/>
    <row r="621" ht="14.25" hidden="1" customHeight="1"/>
    <row r="622" ht="14.25" hidden="1" customHeight="1"/>
    <row r="623" ht="14.25" hidden="1" customHeight="1"/>
    <row r="624" ht="14.25" hidden="1" customHeight="1"/>
    <row r="625" ht="14.25" hidden="1" customHeight="1"/>
    <row r="626" ht="14.25" hidden="1" customHeight="1"/>
    <row r="627" ht="14.25" hidden="1" customHeight="1"/>
    <row r="628" ht="14.25" hidden="1" customHeight="1"/>
    <row r="629" ht="14.25" hidden="1" customHeight="1"/>
    <row r="630" ht="14.25" hidden="1" customHeight="1"/>
    <row r="631" ht="14.25" hidden="1" customHeight="1"/>
    <row r="632" ht="14.25" hidden="1" customHeight="1"/>
    <row r="633" ht="14.25" hidden="1" customHeight="1"/>
    <row r="634" ht="14.25" hidden="1" customHeight="1"/>
    <row r="635" ht="14.25" hidden="1" customHeight="1"/>
    <row r="636" ht="14.25" hidden="1" customHeight="1"/>
    <row r="637" ht="14.25" hidden="1" customHeight="1"/>
    <row r="638" ht="14.25" hidden="1" customHeight="1"/>
    <row r="639" ht="14.25" hidden="1" customHeight="1"/>
    <row r="640" ht="14.25" hidden="1" customHeight="1"/>
    <row r="641" ht="14.25" hidden="1" customHeight="1"/>
    <row r="642" ht="14.25" hidden="1" customHeight="1"/>
    <row r="643" ht="14.25" hidden="1" customHeight="1"/>
    <row r="644" ht="14.25" hidden="1" customHeight="1"/>
    <row r="645" ht="14.25" hidden="1" customHeight="1"/>
    <row r="646" ht="14.25" hidden="1" customHeight="1"/>
    <row r="647" ht="14.25" hidden="1" customHeight="1"/>
    <row r="648" ht="14.25" hidden="1" customHeight="1"/>
    <row r="649" ht="14.25" hidden="1" customHeight="1"/>
    <row r="650" ht="14.25" hidden="1" customHeight="1"/>
    <row r="651" ht="14.25" hidden="1" customHeight="1"/>
    <row r="652" ht="14.25" hidden="1" customHeight="1"/>
    <row r="653" ht="14.25" hidden="1" customHeight="1"/>
    <row r="654" ht="14.25" hidden="1" customHeight="1"/>
    <row r="655" ht="14.25" hidden="1" customHeight="1"/>
    <row r="656" ht="14.25" hidden="1" customHeight="1"/>
    <row r="657" ht="14.25" hidden="1" customHeight="1"/>
    <row r="658" ht="14.25" hidden="1" customHeight="1"/>
    <row r="659" ht="14.25" hidden="1" customHeight="1"/>
    <row r="660" ht="14.25" hidden="1" customHeight="1"/>
    <row r="661" ht="14.25" hidden="1" customHeight="1"/>
    <row r="662" ht="14.25" hidden="1" customHeight="1"/>
    <row r="663" ht="14.25" hidden="1" customHeight="1"/>
    <row r="664" ht="14.25" hidden="1" customHeight="1"/>
    <row r="665" ht="14.25" hidden="1" customHeight="1"/>
    <row r="666" ht="14.25" hidden="1" customHeight="1"/>
    <row r="667" ht="14.25" hidden="1" customHeight="1"/>
    <row r="668" ht="14.25" hidden="1" customHeight="1"/>
    <row r="669" ht="14.25" hidden="1" customHeight="1"/>
    <row r="670" ht="14.25" hidden="1" customHeight="1"/>
    <row r="671" ht="14.25" hidden="1" customHeight="1"/>
    <row r="672" ht="14.25" hidden="1" customHeight="1"/>
    <row r="673" ht="14.25" hidden="1" customHeight="1"/>
    <row r="674" ht="14.25" hidden="1" customHeight="1"/>
    <row r="675" ht="14.25" hidden="1" customHeight="1"/>
    <row r="676" ht="14.25" hidden="1" customHeight="1"/>
    <row r="677" ht="14.25" hidden="1" customHeight="1"/>
    <row r="678" ht="14.25" hidden="1" customHeight="1"/>
    <row r="679" ht="14.25" hidden="1" customHeight="1"/>
    <row r="680" ht="14.25" hidden="1" customHeight="1"/>
    <row r="681" ht="14.25" hidden="1" customHeight="1"/>
    <row r="682" ht="14.25" hidden="1" customHeight="1"/>
    <row r="683" ht="14.25" hidden="1" customHeight="1"/>
    <row r="684" ht="14.25" hidden="1" customHeight="1"/>
    <row r="685" ht="14.25" hidden="1" customHeight="1"/>
    <row r="686" ht="14.25" hidden="1" customHeight="1"/>
    <row r="687" ht="14.25" hidden="1" customHeight="1"/>
    <row r="688" ht="14.25" hidden="1" customHeight="1"/>
    <row r="689" ht="14.25" hidden="1" customHeight="1"/>
    <row r="690" ht="14.25" hidden="1" customHeight="1"/>
    <row r="691" ht="14.25" hidden="1" customHeight="1"/>
    <row r="692" ht="14.25" hidden="1" customHeight="1"/>
    <row r="693" ht="14.25" hidden="1" customHeight="1"/>
    <row r="694" ht="14.25" hidden="1" customHeight="1"/>
    <row r="695" ht="14.25" hidden="1" customHeight="1"/>
    <row r="696" ht="14.25" hidden="1" customHeight="1"/>
    <row r="697" ht="14.25" hidden="1" customHeight="1"/>
    <row r="698" ht="14.25" hidden="1" customHeight="1"/>
    <row r="699" ht="14.25" hidden="1" customHeight="1"/>
    <row r="700" ht="14.25" hidden="1" customHeight="1"/>
    <row r="701" ht="14.25" hidden="1" customHeight="1"/>
    <row r="702" ht="14.25" hidden="1" customHeight="1"/>
    <row r="703" ht="14.25" hidden="1" customHeight="1"/>
    <row r="704" ht="14.25" hidden="1" customHeight="1"/>
    <row r="705" ht="14.25" hidden="1" customHeight="1"/>
    <row r="706" ht="14.25" hidden="1" customHeight="1"/>
    <row r="707" ht="14.25" hidden="1" customHeight="1"/>
    <row r="708" ht="14.25" hidden="1" customHeight="1"/>
    <row r="709" ht="14.25" hidden="1" customHeight="1"/>
    <row r="710" ht="14.25" hidden="1" customHeight="1"/>
    <row r="711" ht="14.25" hidden="1" customHeight="1"/>
    <row r="712" ht="14.25" hidden="1" customHeight="1"/>
    <row r="713" ht="14.25" hidden="1" customHeight="1"/>
    <row r="714" ht="14.25" hidden="1" customHeight="1"/>
    <row r="715" ht="14.25" hidden="1" customHeight="1"/>
    <row r="716" ht="14.25" hidden="1" customHeight="1"/>
    <row r="717" ht="14.25" hidden="1" customHeight="1"/>
    <row r="718" ht="14.25" hidden="1" customHeight="1"/>
    <row r="719" ht="14.25" hidden="1" customHeight="1"/>
    <row r="720" ht="14.25" hidden="1" customHeight="1"/>
    <row r="721" ht="14.25" hidden="1" customHeight="1"/>
    <row r="722" ht="14.25" hidden="1" customHeight="1"/>
    <row r="723" ht="14.25" hidden="1" customHeight="1"/>
    <row r="724" ht="14.25" hidden="1" customHeight="1"/>
    <row r="725" ht="14.25" hidden="1" customHeight="1"/>
    <row r="726" ht="14.25" hidden="1" customHeight="1"/>
    <row r="727" ht="14.25" hidden="1" customHeight="1"/>
    <row r="728" ht="14.25" hidden="1" customHeight="1"/>
    <row r="729" ht="14.25" hidden="1" customHeight="1"/>
    <row r="730" ht="14.25" hidden="1" customHeight="1"/>
    <row r="731" ht="14.25" hidden="1" customHeight="1"/>
    <row r="732" ht="14.25" hidden="1" customHeight="1"/>
    <row r="733" ht="14.25" hidden="1" customHeight="1"/>
    <row r="734" ht="14.25" hidden="1" customHeight="1"/>
    <row r="735" ht="14.25" hidden="1" customHeight="1"/>
    <row r="736" ht="14.25" hidden="1" customHeight="1"/>
    <row r="737" ht="14.25" hidden="1" customHeight="1"/>
    <row r="738" ht="14.25" hidden="1" customHeight="1"/>
    <row r="739" ht="14.25" hidden="1" customHeight="1"/>
    <row r="740" ht="14.25" hidden="1" customHeight="1"/>
    <row r="741" ht="14.25" hidden="1" customHeight="1"/>
    <row r="742" ht="14.25" hidden="1" customHeight="1"/>
    <row r="743" ht="14.25" hidden="1" customHeight="1"/>
    <row r="744" ht="14.25" hidden="1" customHeight="1"/>
    <row r="745" ht="14.25" hidden="1" customHeight="1"/>
    <row r="746" ht="14.25" hidden="1" customHeight="1"/>
    <row r="747" ht="14.25" hidden="1" customHeight="1"/>
    <row r="748" ht="14.25" hidden="1" customHeight="1"/>
    <row r="749" ht="14.25" hidden="1" customHeight="1"/>
    <row r="750" ht="14.25" hidden="1" customHeight="1"/>
    <row r="751" ht="14.25" hidden="1" customHeight="1"/>
    <row r="752" ht="14.25" hidden="1" customHeight="1"/>
    <row r="753" ht="14.25" hidden="1" customHeight="1"/>
    <row r="754" ht="14.25" hidden="1" customHeight="1"/>
    <row r="755" ht="14.25" hidden="1" customHeight="1"/>
    <row r="756" ht="14.25" hidden="1" customHeight="1"/>
    <row r="757" ht="14.25" hidden="1" customHeight="1"/>
    <row r="758" ht="14.25" hidden="1" customHeight="1"/>
    <row r="759" ht="14.25" hidden="1" customHeight="1"/>
    <row r="760" ht="14.25" hidden="1" customHeight="1"/>
    <row r="761" ht="14.25" hidden="1" customHeight="1"/>
    <row r="762" ht="14.25" hidden="1" customHeight="1"/>
    <row r="763" ht="14.25" hidden="1" customHeight="1"/>
    <row r="764" ht="14.25" hidden="1" customHeight="1"/>
    <row r="765" ht="14.25" hidden="1" customHeight="1"/>
    <row r="766" ht="14.25" hidden="1" customHeight="1"/>
    <row r="767" ht="14.25" hidden="1" customHeight="1"/>
    <row r="768" ht="14.25" hidden="1" customHeight="1"/>
    <row r="769" ht="14.25" hidden="1" customHeight="1"/>
    <row r="770" ht="14.25" hidden="1" customHeight="1"/>
    <row r="771" ht="14.25" hidden="1" customHeight="1"/>
    <row r="772" ht="14.25" hidden="1" customHeight="1"/>
    <row r="773" ht="14.25" hidden="1" customHeight="1"/>
    <row r="774" ht="14.25" hidden="1" customHeight="1"/>
    <row r="775" ht="14.25" hidden="1" customHeight="1"/>
    <row r="776" ht="14.25" hidden="1" customHeight="1"/>
    <row r="777" ht="14.25" hidden="1" customHeight="1"/>
    <row r="778" ht="14.25" hidden="1" customHeight="1"/>
    <row r="779" ht="14.25" hidden="1" customHeight="1"/>
    <row r="780" ht="14.25" hidden="1" customHeight="1"/>
    <row r="781" ht="14.25" hidden="1" customHeight="1"/>
    <row r="782" ht="14.25" hidden="1" customHeight="1"/>
    <row r="783" ht="14.25" hidden="1" customHeight="1"/>
    <row r="784" ht="14.25" hidden="1" customHeight="1"/>
    <row r="785" ht="14.25" hidden="1" customHeight="1"/>
    <row r="786" ht="14.25" hidden="1" customHeight="1"/>
    <row r="787" ht="14.25" hidden="1" customHeight="1"/>
    <row r="788" ht="14.25" hidden="1" customHeight="1"/>
    <row r="789" ht="14.25" hidden="1" customHeight="1"/>
    <row r="790" ht="14.25" hidden="1" customHeight="1"/>
    <row r="791" ht="14.25" hidden="1" customHeight="1"/>
    <row r="792" ht="14.25" hidden="1" customHeight="1"/>
    <row r="793" ht="14.25" hidden="1" customHeight="1"/>
    <row r="794" ht="14.25" hidden="1" customHeight="1"/>
    <row r="795" ht="14.25" hidden="1" customHeight="1"/>
    <row r="796" ht="14.25" hidden="1" customHeight="1"/>
    <row r="797" ht="14.25" hidden="1" customHeight="1"/>
    <row r="798" ht="14.25" hidden="1" customHeight="1"/>
    <row r="799" ht="14.25" hidden="1" customHeight="1"/>
    <row r="800" ht="14.25" hidden="1" customHeight="1"/>
    <row r="801" ht="14.25" hidden="1" customHeight="1"/>
    <row r="802" ht="14.25" hidden="1" customHeight="1"/>
    <row r="803" ht="14.25" hidden="1" customHeight="1"/>
    <row r="804" ht="14.25" hidden="1" customHeight="1"/>
    <row r="805" ht="14.25" hidden="1" customHeight="1"/>
    <row r="806" ht="14.25" hidden="1" customHeight="1"/>
    <row r="807" ht="14.25" hidden="1" customHeight="1"/>
    <row r="808" ht="14.25" hidden="1" customHeight="1"/>
    <row r="809" ht="14.25" hidden="1" customHeight="1"/>
    <row r="810" ht="14.25" hidden="1" customHeight="1"/>
    <row r="811" ht="14.25" hidden="1" customHeight="1"/>
    <row r="812" ht="14.25" hidden="1" customHeight="1"/>
    <row r="813" ht="14.25" hidden="1" customHeight="1"/>
    <row r="814" ht="14.25" hidden="1" customHeight="1"/>
    <row r="815" ht="14.25" hidden="1" customHeight="1"/>
    <row r="816" ht="14.25" hidden="1" customHeight="1"/>
    <row r="817" ht="14.25" hidden="1" customHeight="1"/>
    <row r="818" ht="14.25" hidden="1" customHeight="1"/>
    <row r="819" ht="14.25" hidden="1" customHeight="1"/>
    <row r="820" ht="14.25" hidden="1" customHeight="1"/>
    <row r="821" ht="14.25" hidden="1" customHeight="1"/>
    <row r="822" ht="14.25" hidden="1" customHeight="1"/>
    <row r="823" ht="14.25" hidden="1" customHeight="1"/>
    <row r="824" ht="14.25" hidden="1" customHeight="1"/>
    <row r="825" ht="14.25" hidden="1" customHeight="1"/>
    <row r="826" ht="14.25" hidden="1" customHeight="1"/>
    <row r="827" ht="14.25" hidden="1" customHeight="1"/>
    <row r="828" ht="14.25" hidden="1" customHeight="1"/>
    <row r="829" ht="14.25" hidden="1" customHeight="1"/>
    <row r="830" ht="14.25" hidden="1" customHeight="1"/>
    <row r="831" ht="14.25" hidden="1" customHeight="1"/>
    <row r="832" ht="14.25" hidden="1" customHeight="1"/>
    <row r="833" ht="14.25" hidden="1" customHeight="1"/>
    <row r="834" ht="14.25" hidden="1" customHeight="1"/>
    <row r="835" ht="14.25" hidden="1" customHeight="1"/>
    <row r="836" ht="14.25" hidden="1" customHeight="1"/>
    <row r="837" ht="14.25" hidden="1" customHeight="1"/>
    <row r="838" ht="14.25" hidden="1" customHeight="1"/>
    <row r="839" ht="14.25" hidden="1" customHeight="1"/>
    <row r="840" ht="14.25" hidden="1" customHeight="1"/>
    <row r="841" ht="14.25" hidden="1" customHeight="1"/>
    <row r="842" ht="14.25" hidden="1" customHeight="1"/>
    <row r="843" ht="14.25" hidden="1" customHeight="1"/>
    <row r="844" ht="14.25" hidden="1" customHeight="1"/>
    <row r="845" ht="14.25" hidden="1" customHeight="1"/>
    <row r="846" ht="14.25" hidden="1" customHeight="1"/>
    <row r="847" ht="14.25" hidden="1" customHeight="1"/>
    <row r="848" ht="14.25" hidden="1" customHeight="1"/>
    <row r="849" ht="14.25" hidden="1" customHeight="1"/>
    <row r="850" ht="14.25" hidden="1" customHeight="1"/>
    <row r="851" ht="14.25" hidden="1" customHeight="1"/>
    <row r="852" ht="14.25" hidden="1" customHeight="1"/>
    <row r="853" ht="14.25" hidden="1" customHeight="1"/>
    <row r="854" ht="14.25" hidden="1" customHeight="1"/>
    <row r="855" ht="14.25" hidden="1" customHeight="1"/>
    <row r="856" ht="14.25" hidden="1" customHeight="1"/>
    <row r="857" ht="14.25" hidden="1" customHeight="1"/>
    <row r="858" ht="14.25" hidden="1" customHeight="1"/>
    <row r="859" ht="14.25" hidden="1" customHeight="1"/>
    <row r="860" ht="14.25" hidden="1" customHeight="1"/>
    <row r="861" ht="14.25" hidden="1" customHeight="1"/>
    <row r="862" ht="14.25" hidden="1" customHeight="1"/>
    <row r="863" ht="14.25" hidden="1" customHeight="1"/>
    <row r="864" ht="14.25" hidden="1" customHeight="1"/>
    <row r="865" ht="14.25" hidden="1" customHeight="1"/>
    <row r="866" ht="14.25" hidden="1" customHeight="1"/>
    <row r="867" ht="14.25" hidden="1" customHeight="1"/>
    <row r="868" ht="14.25" hidden="1" customHeight="1"/>
    <row r="869" ht="14.25" hidden="1" customHeight="1"/>
    <row r="870" ht="14.25" hidden="1" customHeight="1"/>
    <row r="871" ht="14.25" hidden="1" customHeight="1"/>
    <row r="872" ht="14.25" hidden="1" customHeight="1"/>
    <row r="873" ht="14.25" hidden="1" customHeight="1"/>
    <row r="874" ht="14.25" hidden="1" customHeight="1"/>
    <row r="875" ht="14.25" hidden="1" customHeight="1"/>
    <row r="876" ht="14.25" hidden="1" customHeight="1"/>
    <row r="877" ht="14.25" hidden="1" customHeight="1"/>
    <row r="878" ht="14.25" hidden="1" customHeight="1"/>
    <row r="879" ht="14.25" hidden="1" customHeight="1"/>
    <row r="880" ht="14.25" hidden="1" customHeight="1"/>
    <row r="881" ht="14.25" hidden="1" customHeight="1"/>
    <row r="882" ht="14.25" hidden="1" customHeight="1"/>
    <row r="883" ht="14.25" hidden="1" customHeight="1"/>
    <row r="884" ht="14.25" hidden="1" customHeight="1"/>
    <row r="885" ht="14.25" hidden="1" customHeight="1"/>
    <row r="886" ht="14.25" hidden="1" customHeight="1"/>
    <row r="887" ht="14.25" hidden="1" customHeight="1"/>
    <row r="888" ht="14.25" hidden="1" customHeight="1"/>
    <row r="889" ht="14.25" hidden="1" customHeight="1"/>
    <row r="890" ht="14.25" hidden="1" customHeight="1"/>
    <row r="891" ht="14.25" hidden="1" customHeight="1"/>
    <row r="892" ht="14.25" hidden="1" customHeight="1"/>
    <row r="893" ht="14.25" hidden="1" customHeight="1"/>
    <row r="894" ht="14.25" hidden="1" customHeight="1"/>
    <row r="895" ht="14.25" hidden="1" customHeight="1"/>
    <row r="896" ht="14.25" hidden="1" customHeight="1"/>
    <row r="897" ht="14.25" hidden="1" customHeight="1"/>
    <row r="898" ht="14.25" hidden="1" customHeight="1"/>
    <row r="899" ht="14.25" hidden="1" customHeight="1"/>
    <row r="900" ht="14.25" hidden="1" customHeight="1"/>
    <row r="901" ht="14.25" hidden="1" customHeight="1"/>
    <row r="902" ht="14.25" hidden="1" customHeight="1"/>
    <row r="903" ht="14.25" hidden="1" customHeight="1"/>
    <row r="904" ht="14.25" hidden="1" customHeight="1"/>
    <row r="905" ht="14.25" hidden="1" customHeight="1"/>
    <row r="906" ht="14.25" hidden="1" customHeight="1"/>
    <row r="907" ht="14.25" hidden="1" customHeight="1"/>
    <row r="908" ht="14.25" hidden="1" customHeight="1"/>
    <row r="909" ht="14.25" hidden="1" customHeight="1"/>
    <row r="910" ht="14.25" hidden="1" customHeight="1"/>
    <row r="911" ht="14.25" hidden="1" customHeight="1"/>
    <row r="912" ht="14.25" hidden="1" customHeight="1"/>
    <row r="913" ht="14.25" hidden="1" customHeight="1"/>
    <row r="914" ht="14.25" hidden="1" customHeight="1"/>
    <row r="915" ht="14.25" hidden="1" customHeight="1"/>
    <row r="916" ht="14.25" hidden="1" customHeight="1"/>
    <row r="917" ht="14.25" hidden="1" customHeight="1"/>
    <row r="918" ht="14.25" hidden="1" customHeight="1"/>
    <row r="919" ht="14.25" hidden="1" customHeight="1"/>
    <row r="920" ht="14.25" hidden="1" customHeight="1"/>
    <row r="921" ht="14.25" hidden="1" customHeight="1"/>
    <row r="922" ht="14.25" hidden="1" customHeight="1"/>
    <row r="923" ht="14.25" hidden="1" customHeight="1"/>
    <row r="924" ht="14.25" hidden="1" customHeight="1"/>
    <row r="925" ht="14.25" hidden="1" customHeight="1"/>
    <row r="926" ht="14.25" hidden="1" customHeight="1"/>
    <row r="927" ht="14.25" hidden="1" customHeight="1"/>
    <row r="928" ht="14.25" hidden="1" customHeight="1"/>
    <row r="929" ht="14.25" hidden="1" customHeight="1"/>
    <row r="930" ht="14.25" hidden="1" customHeight="1"/>
    <row r="931" ht="14.25" hidden="1" customHeight="1"/>
    <row r="932" ht="14.25" hidden="1" customHeight="1"/>
    <row r="933" ht="14.25" hidden="1" customHeight="1"/>
    <row r="934" ht="14.25" hidden="1" customHeight="1"/>
    <row r="935" ht="14.25" hidden="1" customHeight="1"/>
    <row r="936" ht="14.25" hidden="1" customHeight="1"/>
    <row r="937" ht="14.25" hidden="1" customHeight="1"/>
    <row r="938" ht="14.25" hidden="1" customHeight="1"/>
    <row r="939" ht="14.25" hidden="1" customHeight="1"/>
    <row r="940" ht="14.25" hidden="1" customHeight="1"/>
    <row r="941" ht="14.25" hidden="1" customHeight="1"/>
    <row r="942" ht="14.25" hidden="1" customHeight="1"/>
    <row r="943" ht="14.25" hidden="1" customHeight="1"/>
    <row r="944" ht="14.25" hidden="1" customHeight="1"/>
    <row r="945" ht="14.25" hidden="1" customHeight="1"/>
    <row r="946" ht="14.25" hidden="1" customHeight="1"/>
    <row r="947" ht="14.25" hidden="1" customHeight="1"/>
    <row r="948" ht="14.25" hidden="1" customHeight="1"/>
    <row r="949" ht="14.25" hidden="1" customHeight="1"/>
    <row r="950" ht="14.25" hidden="1" customHeight="1"/>
    <row r="951" ht="14.25" hidden="1" customHeight="1"/>
    <row r="952" ht="14.25" hidden="1" customHeight="1"/>
    <row r="953" ht="14.25" hidden="1" customHeight="1"/>
    <row r="954" ht="14.25" hidden="1" customHeight="1"/>
    <row r="955" ht="14.25" hidden="1" customHeight="1"/>
    <row r="956" ht="14.25" hidden="1" customHeight="1"/>
    <row r="957" ht="14.25" hidden="1" customHeight="1"/>
    <row r="958" ht="14.25" hidden="1" customHeight="1"/>
    <row r="959" ht="14.25" hidden="1" customHeight="1"/>
    <row r="960" ht="14.25" hidden="1" customHeight="1"/>
    <row r="961" ht="14.25" hidden="1" customHeight="1"/>
    <row r="962" ht="14.25" hidden="1" customHeight="1"/>
    <row r="963" ht="14.25" hidden="1" customHeight="1"/>
    <row r="964" ht="14.25" hidden="1" customHeight="1"/>
    <row r="965" ht="14.25" hidden="1" customHeight="1"/>
    <row r="966" ht="14.25" hidden="1" customHeight="1"/>
    <row r="967" ht="14.25" hidden="1" customHeight="1"/>
    <row r="968" ht="14.25" hidden="1" customHeight="1"/>
    <row r="969" ht="14.25" hidden="1" customHeight="1"/>
    <row r="970" ht="14.25" hidden="1" customHeight="1"/>
    <row r="971" ht="14.25" hidden="1" customHeight="1"/>
    <row r="972" ht="14.25" hidden="1" customHeight="1"/>
    <row r="973" ht="14.25" hidden="1" customHeight="1"/>
    <row r="974" ht="14.25" hidden="1" customHeight="1"/>
    <row r="975" ht="14.25" hidden="1" customHeight="1"/>
    <row r="976" ht="14.25" hidden="1" customHeight="1"/>
    <row r="977" ht="14.25" hidden="1" customHeight="1"/>
    <row r="978" ht="14.25" hidden="1" customHeight="1"/>
    <row r="979" ht="14.25" hidden="1" customHeight="1"/>
    <row r="980" ht="14.25" hidden="1" customHeight="1"/>
    <row r="981" ht="14.25" hidden="1" customHeight="1"/>
    <row r="982" ht="14.25" hidden="1" customHeight="1"/>
    <row r="983" ht="14.25" hidden="1" customHeight="1"/>
    <row r="984" ht="14.25" hidden="1" customHeight="1"/>
    <row r="985" ht="14.25" hidden="1" customHeight="1"/>
    <row r="986" ht="14.25" hidden="1" customHeight="1"/>
    <row r="987" ht="14.25" hidden="1" customHeight="1"/>
    <row r="988" ht="14.25" hidden="1" customHeight="1"/>
    <row r="989" ht="14.25" hidden="1" customHeight="1"/>
    <row r="990" ht="14.25" hidden="1" customHeight="1"/>
    <row r="991" ht="14.25" hidden="1" customHeight="1"/>
    <row r="992" ht="14.25" hidden="1" customHeight="1"/>
    <row r="993" ht="14.25" hidden="1" customHeight="1"/>
    <row r="994" ht="14.25" hidden="1" customHeight="1"/>
    <row r="995" ht="14.25" hidden="1" customHeight="1"/>
    <row r="996" ht="14.25" hidden="1" customHeight="1"/>
    <row r="997" ht="14.25" hidden="1" customHeight="1"/>
    <row r="998" ht="14.25" hidden="1" customHeight="1"/>
    <row r="999" ht="14.25" hidden="1" customHeight="1"/>
    <row r="1000" ht="14.25" hidden="1" customHeight="1"/>
    <row r="1001" ht="14.25" hidden="1" customHeight="1"/>
    <row r="1002" ht="14.25" hidden="1" customHeight="1"/>
    <row r="1003" ht="14.25" hidden="1" customHeight="1"/>
    <row r="1004" ht="14.25" hidden="1" customHeight="1"/>
    <row r="1005" ht="14.25" hidden="1" customHeight="1"/>
    <row r="1006" ht="14.25" hidden="1" customHeight="1"/>
    <row r="1007" ht="14.25" hidden="1" customHeight="1"/>
    <row r="1008" ht="14.25" hidden="1" customHeight="1"/>
    <row r="1009" ht="14.25" hidden="1" customHeight="1"/>
    <row r="1010" ht="14.25" hidden="1" customHeight="1"/>
    <row r="1011" ht="14.25" hidden="1" customHeight="1"/>
    <row r="1012" ht="14.25" hidden="1" customHeight="1"/>
    <row r="1013" ht="14.25" hidden="1" customHeight="1"/>
    <row r="1014" ht="14.25" hidden="1" customHeight="1"/>
    <row r="1015" ht="14.25" hidden="1" customHeight="1"/>
    <row r="1016" ht="14.25" hidden="1" customHeight="1"/>
    <row r="1017" ht="14.25" hidden="1" customHeight="1"/>
    <row r="1018" ht="14.25" hidden="1" customHeight="1"/>
    <row r="1019" ht="14.25" hidden="1" customHeight="1"/>
    <row r="1020" ht="14.25" hidden="1" customHeight="1"/>
    <row r="1021" ht="14.25" hidden="1" customHeight="1"/>
    <row r="1022" ht="14.25" hidden="1" customHeight="1"/>
    <row r="1023" ht="14.25" hidden="1" customHeight="1"/>
    <row r="1024" ht="14.25" hidden="1" customHeight="1"/>
    <row r="1025" ht="14.25" hidden="1" customHeight="1"/>
    <row r="1026" ht="14.25" hidden="1" customHeight="1"/>
    <row r="1027" ht="14.25" hidden="1" customHeight="1"/>
    <row r="1028" ht="14.25" hidden="1" customHeight="1"/>
    <row r="1029" ht="14.25" hidden="1" customHeight="1"/>
    <row r="1030" ht="14.25" hidden="1" customHeight="1"/>
    <row r="1031" ht="14.25" hidden="1" customHeight="1"/>
    <row r="1032" ht="14.25" hidden="1" customHeight="1"/>
    <row r="1033" ht="14.25" hidden="1" customHeight="1"/>
    <row r="1034" ht="14.25" hidden="1" customHeight="1"/>
    <row r="1035" ht="14.25" hidden="1" customHeight="1"/>
    <row r="1036" ht="14.25" hidden="1" customHeight="1"/>
    <row r="1037" ht="14.25" hidden="1" customHeight="1"/>
    <row r="1038" ht="14.25" hidden="1" customHeight="1"/>
    <row r="1039" ht="14.25" hidden="1" customHeight="1"/>
    <row r="1040" ht="14.25" hidden="1" customHeight="1"/>
    <row r="1041" ht="14.25" hidden="1" customHeight="1"/>
    <row r="1042" ht="14.25" hidden="1" customHeight="1"/>
    <row r="1043" ht="14.25" hidden="1" customHeight="1"/>
    <row r="1044" ht="14.25" hidden="1" customHeight="1"/>
    <row r="1045" ht="14.25" hidden="1" customHeight="1"/>
    <row r="1046" ht="14.25" hidden="1" customHeight="1"/>
    <row r="1047" ht="14.25" hidden="1" customHeight="1"/>
    <row r="1048" ht="14.25" hidden="1" customHeight="1"/>
    <row r="1049" ht="14.25" hidden="1" customHeight="1"/>
    <row r="1050" ht="14.25" hidden="1" customHeight="1"/>
    <row r="1051" ht="14.25" hidden="1" customHeight="1"/>
    <row r="1052" ht="14.25" hidden="1" customHeight="1"/>
    <row r="1053" ht="14.25" hidden="1" customHeight="1"/>
    <row r="1054" ht="14.25" hidden="1" customHeight="1"/>
    <row r="1055" ht="14.25" hidden="1" customHeight="1"/>
    <row r="1056" ht="14.25" hidden="1" customHeight="1"/>
    <row r="1057" ht="14.25" hidden="1" customHeight="1"/>
    <row r="1058" ht="14.25" hidden="1" customHeight="1"/>
    <row r="1059" ht="14.25" hidden="1" customHeight="1"/>
    <row r="1060" ht="14.25" hidden="1" customHeight="1"/>
    <row r="1061" ht="14.25" hidden="1" customHeight="1"/>
    <row r="1062" ht="14.25" hidden="1" customHeight="1"/>
    <row r="1063" ht="14.25" hidden="1" customHeight="1"/>
    <row r="1064" ht="14.25" hidden="1" customHeight="1"/>
    <row r="1065" ht="14.25" hidden="1" customHeight="1"/>
    <row r="1066" ht="14.25" hidden="1" customHeight="1"/>
    <row r="1067" ht="14.25" hidden="1" customHeight="1"/>
    <row r="1068" ht="14.25" hidden="1" customHeight="1"/>
    <row r="1069" ht="14.25" hidden="1" customHeight="1"/>
    <row r="1070" ht="14.25" hidden="1" customHeight="1"/>
    <row r="1071" ht="14.25" hidden="1" customHeight="1"/>
    <row r="1072" ht="14.25" hidden="1" customHeight="1"/>
    <row r="1073" ht="14.25" hidden="1" customHeight="1"/>
    <row r="1074" ht="14.25" hidden="1" customHeight="1"/>
    <row r="1075" ht="14.25" hidden="1" customHeight="1"/>
    <row r="1076" ht="14.25" hidden="1" customHeight="1"/>
    <row r="1077" ht="14.25" hidden="1" customHeight="1"/>
    <row r="1078" ht="14.25" hidden="1" customHeight="1"/>
    <row r="1079" ht="14.25" hidden="1" customHeight="1"/>
    <row r="1080" ht="14.25" hidden="1" customHeight="1"/>
    <row r="1081" ht="14.25" hidden="1" customHeight="1"/>
    <row r="1082" ht="14.25" hidden="1" customHeight="1"/>
    <row r="1083" ht="14.25" hidden="1" customHeight="1"/>
    <row r="1084" ht="14.25" hidden="1" customHeight="1"/>
    <row r="1085" ht="14.25" hidden="1" customHeight="1"/>
    <row r="1086" ht="14.25" hidden="1" customHeight="1"/>
    <row r="1087" ht="14.25" hidden="1" customHeight="1"/>
    <row r="1088" ht="14.25" hidden="1" customHeight="1"/>
    <row r="1089" ht="14.25" hidden="1" customHeight="1"/>
    <row r="1090" ht="14.25" hidden="1" customHeight="1"/>
    <row r="1091" ht="14.25" hidden="1" customHeight="1"/>
    <row r="1092" ht="14.25" hidden="1" customHeight="1"/>
    <row r="1093" ht="14.25" hidden="1" customHeight="1"/>
    <row r="1094" ht="14.25" hidden="1" customHeight="1"/>
    <row r="1095" ht="14.25" hidden="1" customHeight="1"/>
    <row r="1096" ht="14.25" hidden="1" customHeight="1"/>
    <row r="1097" ht="14.25" hidden="1" customHeight="1"/>
    <row r="1098" ht="14.25" hidden="1" customHeight="1"/>
    <row r="1099" ht="14.25" hidden="1" customHeight="1"/>
    <row r="1100" ht="14.25" hidden="1" customHeight="1"/>
    <row r="1101" ht="14.25" hidden="1" customHeight="1"/>
    <row r="1102" ht="14.25" hidden="1" customHeight="1"/>
    <row r="1103" ht="14.25" hidden="1" customHeight="1"/>
    <row r="1104" ht="14.25" hidden="1" customHeight="1"/>
    <row r="1105" ht="14.25" hidden="1" customHeight="1"/>
    <row r="1106" ht="14.25" hidden="1" customHeight="1"/>
    <row r="1107" ht="14.25" hidden="1" customHeight="1"/>
    <row r="1108" ht="14.25" hidden="1" customHeight="1"/>
    <row r="1109" ht="14.25" hidden="1" customHeight="1"/>
    <row r="1110" ht="14.25" hidden="1" customHeight="1"/>
    <row r="1111" ht="14.25" hidden="1" customHeight="1"/>
    <row r="1112" ht="14.25" hidden="1" customHeight="1"/>
    <row r="1113" ht="14.25" hidden="1" customHeight="1"/>
    <row r="1114" ht="14.25" hidden="1" customHeight="1"/>
    <row r="1115" ht="14.25" hidden="1" customHeight="1"/>
    <row r="1116" ht="14.25" hidden="1" customHeight="1"/>
    <row r="1117" ht="14.25" hidden="1" customHeight="1"/>
    <row r="1118" ht="14.25" hidden="1" customHeight="1"/>
    <row r="1119" ht="14.25" hidden="1" customHeight="1"/>
    <row r="1120" ht="14.25" hidden="1" customHeight="1"/>
    <row r="1121" ht="14.25" hidden="1" customHeight="1"/>
    <row r="1122" ht="14.25" hidden="1" customHeight="1"/>
    <row r="1123" ht="14.25" hidden="1" customHeight="1"/>
    <row r="1124" ht="14.25" hidden="1" customHeight="1"/>
    <row r="1125" ht="14.25" hidden="1" customHeight="1"/>
    <row r="1126" ht="14.25" hidden="1" customHeight="1"/>
    <row r="1127" ht="14.25" hidden="1" customHeight="1"/>
    <row r="1128" ht="14.25" hidden="1" customHeight="1"/>
    <row r="1129" ht="14.25" hidden="1" customHeight="1"/>
    <row r="1130" ht="14.25" hidden="1" customHeight="1"/>
    <row r="1131" ht="14.25" hidden="1" customHeight="1"/>
    <row r="1132" ht="14.25" hidden="1" customHeight="1"/>
    <row r="1133" ht="14.25" hidden="1" customHeight="1"/>
    <row r="1134" ht="14.25" hidden="1" customHeight="1"/>
    <row r="1135" ht="14.25" hidden="1" customHeight="1"/>
    <row r="1136" ht="14.25" hidden="1" customHeight="1"/>
    <row r="1137" ht="14.25" hidden="1" customHeight="1"/>
    <row r="1138" ht="14.25" hidden="1" customHeight="1"/>
    <row r="1139" ht="14.25" hidden="1" customHeight="1"/>
    <row r="1140" ht="14.25" hidden="1" customHeight="1"/>
    <row r="1141" ht="14.25" hidden="1" customHeight="1"/>
    <row r="1142" ht="14.25" hidden="1" customHeight="1"/>
    <row r="1143" ht="14.25" hidden="1" customHeight="1"/>
    <row r="1144" ht="14.25" hidden="1" customHeight="1"/>
    <row r="1145" ht="14.25" hidden="1" customHeight="1"/>
    <row r="1146" ht="14.25" hidden="1" customHeight="1"/>
    <row r="1147" ht="14.25" hidden="1" customHeight="1"/>
    <row r="1148" ht="14.25" hidden="1" customHeight="1"/>
    <row r="1149" ht="14.25" hidden="1" customHeight="1"/>
    <row r="1150" ht="14.25" hidden="1" customHeight="1"/>
    <row r="1151" ht="14.25" hidden="1" customHeight="1"/>
    <row r="1152" ht="14.25" hidden="1" customHeight="1"/>
    <row r="1153" ht="14.25" hidden="1" customHeight="1"/>
    <row r="1154" ht="14.25" hidden="1" customHeight="1"/>
    <row r="1155" ht="14.25" hidden="1" customHeight="1"/>
    <row r="1156" ht="14.25" hidden="1" customHeight="1"/>
    <row r="1157" ht="14.25" hidden="1" customHeight="1"/>
    <row r="1158" ht="14.25" hidden="1" customHeight="1"/>
    <row r="1159" ht="14.25" hidden="1" customHeight="1"/>
    <row r="1160" ht="14.25" hidden="1" customHeight="1"/>
    <row r="1161" ht="14.25" hidden="1" customHeight="1"/>
    <row r="1162" ht="14.25" hidden="1" customHeight="1"/>
  </sheetData>
  <mergeCells count="103">
    <mergeCell ref="BZ2:CF2"/>
    <mergeCell ref="CL2:CR2"/>
    <mergeCell ref="F3:I3"/>
    <mergeCell ref="J3:J5"/>
    <mergeCell ref="K3:M3"/>
    <mergeCell ref="N3:N5"/>
    <mergeCell ref="O3:O5"/>
    <mergeCell ref="R2:X2"/>
    <mergeCell ref="AD2:AJ2"/>
    <mergeCell ref="AP2:AV2"/>
    <mergeCell ref="BB2:BH2"/>
    <mergeCell ref="BN2:BT2"/>
    <mergeCell ref="R3:U3"/>
    <mergeCell ref="V3:V5"/>
    <mergeCell ref="W3:Y3"/>
    <mergeCell ref="Z3:Z5"/>
    <mergeCell ref="AA3:AA5"/>
    <mergeCell ref="AD3:AG3"/>
    <mergeCell ref="S4:S5"/>
    <mergeCell ref="T4:T5"/>
    <mergeCell ref="U4:U5"/>
    <mergeCell ref="W4:W5"/>
    <mergeCell ref="AH3:AH5"/>
    <mergeCell ref="AI3:AK3"/>
    <mergeCell ref="AL3:AL5"/>
    <mergeCell ref="AM3:AM5"/>
    <mergeCell ref="AP3:AS3"/>
    <mergeCell ref="AT3:AT5"/>
    <mergeCell ref="AI4:AI5"/>
    <mergeCell ref="AJ4:AJ5"/>
    <mergeCell ref="AK4:AK5"/>
    <mergeCell ref="AP4:AP5"/>
    <mergeCell ref="AQ4:AQ5"/>
    <mergeCell ref="AR4:AR5"/>
    <mergeCell ref="AS4:AS5"/>
    <mergeCell ref="BD4:BD5"/>
    <mergeCell ref="BE4:BE5"/>
    <mergeCell ref="BG4:BG5"/>
    <mergeCell ref="BH4:BH5"/>
    <mergeCell ref="BI4:BI5"/>
    <mergeCell ref="BN4:BN5"/>
    <mergeCell ref="BO4:BO5"/>
    <mergeCell ref="BP4:BP5"/>
    <mergeCell ref="AU4:AU5"/>
    <mergeCell ref="CQ3:CS3"/>
    <mergeCell ref="CT3:CT5"/>
    <mergeCell ref="CU3:CU5"/>
    <mergeCell ref="CO4:CO5"/>
    <mergeCell ref="CQ4:CQ5"/>
    <mergeCell ref="CR4:CR5"/>
    <mergeCell ref="CS4:CS5"/>
    <mergeCell ref="BW3:BW5"/>
    <mergeCell ref="BZ3:CC3"/>
    <mergeCell ref="CD3:CD5"/>
    <mergeCell ref="CE3:CG3"/>
    <mergeCell ref="CH3:CH5"/>
    <mergeCell ref="CI3:CI5"/>
    <mergeCell ref="BZ4:BZ5"/>
    <mergeCell ref="CA4:CA5"/>
    <mergeCell ref="CB4:CB5"/>
    <mergeCell ref="CC4:CC5"/>
    <mergeCell ref="CL3:CO3"/>
    <mergeCell ref="CP3:CP5"/>
    <mergeCell ref="CM4:CM5"/>
    <mergeCell ref="CN4:CN5"/>
    <mergeCell ref="X4:X5"/>
    <mergeCell ref="Y4:Y5"/>
    <mergeCell ref="AD4:AD5"/>
    <mergeCell ref="AE4:AE5"/>
    <mergeCell ref="AF4:AF5"/>
    <mergeCell ref="AG4:AG5"/>
    <mergeCell ref="F4:F5"/>
    <mergeCell ref="G4:G5"/>
    <mergeCell ref="H4:H5"/>
    <mergeCell ref="I4:I5"/>
    <mergeCell ref="K4:K5"/>
    <mergeCell ref="L4:L5"/>
    <mergeCell ref="M4:M5"/>
    <mergeCell ref="R4:R5"/>
    <mergeCell ref="AV4:AV5"/>
    <mergeCell ref="AW4:AW5"/>
    <mergeCell ref="BJ3:BJ5"/>
    <mergeCell ref="BK3:BK5"/>
    <mergeCell ref="BN3:BQ3"/>
    <mergeCell ref="CE4:CE5"/>
    <mergeCell ref="CF4:CF5"/>
    <mergeCell ref="CG4:CG5"/>
    <mergeCell ref="CL4:CL5"/>
    <mergeCell ref="BR3:BR5"/>
    <mergeCell ref="BS3:BU3"/>
    <mergeCell ref="BV3:BV5"/>
    <mergeCell ref="BQ4:BQ5"/>
    <mergeCell ref="BS4:BS5"/>
    <mergeCell ref="BT4:BT5"/>
    <mergeCell ref="BU4:BU5"/>
    <mergeCell ref="AU3:AW3"/>
    <mergeCell ref="AX3:AX5"/>
    <mergeCell ref="AY3:AY5"/>
    <mergeCell ref="BB3:BE3"/>
    <mergeCell ref="BF3:BF5"/>
    <mergeCell ref="BG3:BI3"/>
    <mergeCell ref="BB4:BB5"/>
    <mergeCell ref="BC4:BC5"/>
  </mergeCells>
  <conditionalFormatting sqref="GJ156:GQ205 F156:CV205">
    <cfRule type="expression" dxfId="3" priority="4">
      <formula>IF(OR(F156="غائب",F156&lt;50),TRUE)</formula>
    </cfRule>
  </conditionalFormatting>
  <conditionalFormatting sqref="GJ6:GQ55 F56:H79 F6:CV55">
    <cfRule type="expression" dxfId="2" priority="3">
      <formula>IF(OR(F6="غائب",F6&lt;50),TRUE)</formula>
    </cfRule>
  </conditionalFormatting>
  <conditionalFormatting sqref="GJ56:GQ105 I56:CV79 F80:CV105">
    <cfRule type="expression" dxfId="1" priority="2">
      <formula>IF(OR(F56="غائب",F56&lt;50),TRUE)</formula>
    </cfRule>
  </conditionalFormatting>
  <conditionalFormatting sqref="GJ106:GQ155 F106:CV155">
    <cfRule type="expression" dxfId="0" priority="1">
      <formula>IF(OR(F106="غائب",F106&lt;50),TRUE)</formula>
    </cfRule>
  </conditionalFormatting>
  <printOptions horizontalCentered="1"/>
  <pageMargins left="0" right="0" top="0" bottom="0" header="0.31496062992125984" footer="0.31496062992125984"/>
  <pageSetup paperSize="9" orientation="landscape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>
                <anchor moveWithCells="1" sizeWithCells="1">
                  <from>
                    <xdr:col>1</xdr:col>
                    <xdr:colOff>304800</xdr:colOff>
                    <xdr:row>211</xdr:row>
                    <xdr:rowOff>0</xdr:rowOff>
                  </from>
                  <to>
                    <xdr:col>4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>
                <anchor moveWithCells="1" sizeWithCells="1">
                  <from>
                    <xdr:col>4</xdr:col>
                    <xdr:colOff>0</xdr:colOff>
                    <xdr:row>211</xdr:row>
                    <xdr:rowOff>0</xdr:rowOff>
                  </from>
                  <to>
                    <xdr:col>4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Button 4">
              <controlPr defaultSize="0" print="0" autoFill="0" autoPict="0">
                <anchor moveWithCells="1" sizeWithCells="1">
                  <from>
                    <xdr:col>4</xdr:col>
                    <xdr:colOff>0</xdr:colOff>
                    <xdr:row>211</xdr:row>
                    <xdr:rowOff>0</xdr:rowOff>
                  </from>
                  <to>
                    <xdr:col>4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Button 5">
              <controlPr defaultSize="0" print="0" autoFill="0" autoPict="0">
                <anchor moveWithCells="1" sizeWithCells="1">
                  <from>
                    <xdr:col>4</xdr:col>
                    <xdr:colOff>0</xdr:colOff>
                    <xdr:row>211</xdr:row>
                    <xdr:rowOff>0</xdr:rowOff>
                  </from>
                  <to>
                    <xdr:col>4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Button 6">
              <controlPr defaultSize="0" print="0" autoFill="0" autoPict="0">
                <anchor moveWithCells="1" sizeWithCells="1">
                  <from>
                    <xdr:col>4</xdr:col>
                    <xdr:colOff>0</xdr:colOff>
                    <xdr:row>211</xdr:row>
                    <xdr:rowOff>0</xdr:rowOff>
                  </from>
                  <to>
                    <xdr:col>4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Button 7">
              <controlPr defaultSize="0" print="0" autoFill="0" autoPict="0">
                <anchor moveWithCells="1" sizeWithCells="1">
                  <from>
                    <xdr:col>2</xdr:col>
                    <xdr:colOff>1162050</xdr:colOff>
                    <xdr:row>211</xdr:row>
                    <xdr:rowOff>0</xdr:rowOff>
                  </from>
                  <to>
                    <xdr:col>2</xdr:col>
                    <xdr:colOff>1847850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Button 8">
              <controlPr defaultSize="0" print="0" autoFill="0" autoPict="0">
                <anchor moveWithCells="1" sizeWithCells="1">
                  <from>
                    <xdr:col>2</xdr:col>
                    <xdr:colOff>304800</xdr:colOff>
                    <xdr:row>211</xdr:row>
                    <xdr:rowOff>0</xdr:rowOff>
                  </from>
                  <to>
                    <xdr:col>2</xdr:col>
                    <xdr:colOff>981075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Button 9">
              <controlPr defaultSize="0" print="0" autoFill="0" autoPict="0">
                <anchor moveWithCells="1" sizeWithCells="1">
                  <from>
                    <xdr:col>2</xdr:col>
                    <xdr:colOff>1162050</xdr:colOff>
                    <xdr:row>211</xdr:row>
                    <xdr:rowOff>0</xdr:rowOff>
                  </from>
                  <to>
                    <xdr:col>3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Button 10">
              <controlPr defaultSize="0" print="0" autoFill="0" autoPict="0">
                <anchor moveWithCells="1" sizeWithCells="1">
                  <from>
                    <xdr:col>2</xdr:col>
                    <xdr:colOff>352425</xdr:colOff>
                    <xdr:row>211</xdr:row>
                    <xdr:rowOff>0</xdr:rowOff>
                  </from>
                  <to>
                    <xdr:col>2</xdr:col>
                    <xdr:colOff>1104900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Button 19">
              <controlPr defaultSize="0" print="0" autoFill="0" autoPict="0" macro="[0]!abbas_toman">
                <anchor moveWithCells="1" sizeWithCells="1">
                  <from>
                    <xdr:col>2</xdr:col>
                    <xdr:colOff>257175</xdr:colOff>
                    <xdr:row>0</xdr:row>
                    <xdr:rowOff>381000</xdr:rowOff>
                  </from>
                  <to>
                    <xdr:col>2</xdr:col>
                    <xdr:colOff>1533525</xdr:colOff>
                    <xdr:row>0</xdr:row>
                    <xdr:rowOff>704850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رصد الدرجات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2018-01-05T15:33:29Z</dcterms:created>
  <dcterms:modified xsi:type="dcterms:W3CDTF">2018-01-06T09:18:47Z</dcterms:modified>
</cp:coreProperties>
</file>